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Бюджет_1!$9:$9</definedName>
    <definedName name="_xlnm.Print_Area" localSheetId="0">Бюджет_1!$A$1:$I$154</definedName>
  </definedNames>
  <calcPr calcId="125725"/>
</workbook>
</file>

<file path=xl/calcChain.xml><?xml version="1.0" encoding="utf-8"?>
<calcChain xmlns="http://schemas.openxmlformats.org/spreadsheetml/2006/main">
  <c r="G126" i="2"/>
  <c r="G128"/>
  <c r="G127"/>
  <c r="H91"/>
  <c r="H92"/>
  <c r="H93"/>
  <c r="H90"/>
  <c r="H89"/>
  <c r="G99"/>
  <c r="G98" s="1"/>
  <c r="G102"/>
  <c r="G101"/>
  <c r="H24"/>
  <c r="H25"/>
  <c r="G25"/>
  <c r="H148" l="1"/>
  <c r="H147" s="1"/>
  <c r="H146" s="1"/>
  <c r="H145" s="1"/>
  <c r="H144" s="1"/>
  <c r="H142"/>
  <c r="H141" s="1"/>
  <c r="H140" s="1"/>
  <c r="H139" s="1"/>
  <c r="H138" s="1"/>
  <c r="H136"/>
  <c r="G136"/>
  <c r="H132"/>
  <c r="H134"/>
  <c r="H123"/>
  <c r="H122" s="1"/>
  <c r="H121" s="1"/>
  <c r="H120" s="1"/>
  <c r="H111"/>
  <c r="H110" s="1"/>
  <c r="H109" s="1"/>
  <c r="H104" s="1"/>
  <c r="H77"/>
  <c r="H76" s="1"/>
  <c r="H81"/>
  <c r="H80" s="1"/>
  <c r="H84"/>
  <c r="H83" s="1"/>
  <c r="H87"/>
  <c r="H86" s="1"/>
  <c r="I86" s="1"/>
  <c r="H72"/>
  <c r="H71" s="1"/>
  <c r="H70" s="1"/>
  <c r="H66"/>
  <c r="H65" s="1"/>
  <c r="H64" s="1"/>
  <c r="H61"/>
  <c r="H60" s="1"/>
  <c r="H58"/>
  <c r="H57" s="1"/>
  <c r="H50"/>
  <c r="H44"/>
  <c r="H42"/>
  <c r="H40"/>
  <c r="H39" s="1"/>
  <c r="H35"/>
  <c r="H34" s="1"/>
  <c r="H33" s="1"/>
  <c r="H32" s="1"/>
  <c r="I51"/>
  <c r="I53"/>
  <c r="I59"/>
  <c r="I62"/>
  <c r="I67"/>
  <c r="I73"/>
  <c r="I78"/>
  <c r="I82"/>
  <c r="I85"/>
  <c r="I88"/>
  <c r="I94"/>
  <c r="I97"/>
  <c r="I105"/>
  <c r="I106"/>
  <c r="I107"/>
  <c r="I108"/>
  <c r="I112"/>
  <c r="I115"/>
  <c r="I117"/>
  <c r="I118"/>
  <c r="I124"/>
  <c r="I133"/>
  <c r="I135"/>
  <c r="I137"/>
  <c r="I143"/>
  <c r="I149"/>
  <c r="I43"/>
  <c r="I45"/>
  <c r="I36"/>
  <c r="I41"/>
  <c r="I16"/>
  <c r="I21"/>
  <c r="I27"/>
  <c r="I29"/>
  <c r="I31"/>
  <c r="H30"/>
  <c r="H28"/>
  <c r="H23" s="1"/>
  <c r="H22" s="1"/>
  <c r="H19"/>
  <c r="H18" s="1"/>
  <c r="H20"/>
  <c r="H15"/>
  <c r="H14" s="1"/>
  <c r="G96"/>
  <c r="G95" s="1"/>
  <c r="I95" s="1"/>
  <c r="G87"/>
  <c r="G86" s="1"/>
  <c r="H131" l="1"/>
  <c r="I136"/>
  <c r="I87"/>
  <c r="H119"/>
  <c r="H13"/>
  <c r="I96"/>
  <c r="H17"/>
  <c r="H49"/>
  <c r="H130"/>
  <c r="H126" s="1"/>
  <c r="H79"/>
  <c r="H75"/>
  <c r="I76"/>
  <c r="H69"/>
  <c r="H63"/>
  <c r="H56"/>
  <c r="H38"/>
  <c r="G77"/>
  <c r="G76" s="1"/>
  <c r="G75" s="1"/>
  <c r="I75" l="1"/>
  <c r="H37"/>
  <c r="H48"/>
  <c r="H47" s="1"/>
  <c r="H46" s="1"/>
  <c r="H55"/>
  <c r="H12"/>
  <c r="H54"/>
  <c r="I77"/>
  <c r="H125"/>
  <c r="H74"/>
  <c r="H68" s="1"/>
  <c r="G42"/>
  <c r="I42" s="1"/>
  <c r="G44"/>
  <c r="I44" s="1"/>
  <c r="H11" l="1"/>
  <c r="H10" s="1"/>
  <c r="G148"/>
  <c r="G142"/>
  <c r="G134"/>
  <c r="I134" s="1"/>
  <c r="G132"/>
  <c r="G123"/>
  <c r="G111"/>
  <c r="G116"/>
  <c r="G93"/>
  <c r="G84"/>
  <c r="G72"/>
  <c r="G58"/>
  <c r="G61"/>
  <c r="G66"/>
  <c r="G52"/>
  <c r="I52" s="1"/>
  <c r="G50"/>
  <c r="G40"/>
  <c r="G30"/>
  <c r="I30" s="1"/>
  <c r="G35"/>
  <c r="I25"/>
  <c r="G28"/>
  <c r="I28" s="1"/>
  <c r="G20"/>
  <c r="G15"/>
  <c r="G49" l="1"/>
  <c r="I50"/>
  <c r="G60"/>
  <c r="I60" s="1"/>
  <c r="I61"/>
  <c r="G83"/>
  <c r="I84"/>
  <c r="G110"/>
  <c r="I110" s="1"/>
  <c r="I111"/>
  <c r="G19"/>
  <c r="I20"/>
  <c r="G34"/>
  <c r="I35"/>
  <c r="G65"/>
  <c r="I66"/>
  <c r="G71"/>
  <c r="I72"/>
  <c r="G114"/>
  <c r="I116"/>
  <c r="G131"/>
  <c r="G130" s="1"/>
  <c r="I132"/>
  <c r="G14"/>
  <c r="I15"/>
  <c r="G38"/>
  <c r="G39"/>
  <c r="I39" s="1"/>
  <c r="I40"/>
  <c r="G57"/>
  <c r="I57" s="1"/>
  <c r="I58"/>
  <c r="G92"/>
  <c r="I93"/>
  <c r="G122"/>
  <c r="I123"/>
  <c r="G147"/>
  <c r="I148"/>
  <c r="G141"/>
  <c r="I142"/>
  <c r="G24"/>
  <c r="I131" l="1"/>
  <c r="I49"/>
  <c r="G48"/>
  <c r="G91"/>
  <c r="G90" s="1"/>
  <c r="I92"/>
  <c r="G23"/>
  <c r="I24"/>
  <c r="G37"/>
  <c r="I37" s="1"/>
  <c r="I38"/>
  <c r="G113"/>
  <c r="I114"/>
  <c r="G33"/>
  <c r="I34"/>
  <c r="G121"/>
  <c r="I122"/>
  <c r="G13"/>
  <c r="I14"/>
  <c r="G70"/>
  <c r="I71"/>
  <c r="G18"/>
  <c r="I19"/>
  <c r="G81"/>
  <c r="I83"/>
  <c r="G56"/>
  <c r="G64"/>
  <c r="I65"/>
  <c r="G146"/>
  <c r="I147"/>
  <c r="G140"/>
  <c r="I141"/>
  <c r="I130"/>
  <c r="G80" l="1"/>
  <c r="I81"/>
  <c r="G17"/>
  <c r="I17" s="1"/>
  <c r="I18"/>
  <c r="G120"/>
  <c r="I121"/>
  <c r="G55"/>
  <c r="I55" s="1"/>
  <c r="I56"/>
  <c r="G69"/>
  <c r="I69" s="1"/>
  <c r="I70"/>
  <c r="G32"/>
  <c r="I32" s="1"/>
  <c r="I33"/>
  <c r="G22"/>
  <c r="I23"/>
  <c r="I48"/>
  <c r="G47"/>
  <c r="G63"/>
  <c r="I64"/>
  <c r="G12"/>
  <c r="I12" s="1"/>
  <c r="I13"/>
  <c r="I113"/>
  <c r="G109"/>
  <c r="I90"/>
  <c r="I91"/>
  <c r="G145"/>
  <c r="I146"/>
  <c r="G139"/>
  <c r="I140"/>
  <c r="G125"/>
  <c r="I126"/>
  <c r="G104" l="1"/>
  <c r="I109"/>
  <c r="I47"/>
  <c r="G46"/>
  <c r="I46" s="1"/>
  <c r="G11"/>
  <c r="I11" s="1"/>
  <c r="I22"/>
  <c r="I80"/>
  <c r="G79"/>
  <c r="G54"/>
  <c r="I54" s="1"/>
  <c r="I63"/>
  <c r="G119"/>
  <c r="I119" s="1"/>
  <c r="I120"/>
  <c r="G144"/>
  <c r="I144" s="1"/>
  <c r="I145"/>
  <c r="G138"/>
  <c r="I138" s="1"/>
  <c r="I139"/>
  <c r="I125"/>
  <c r="G74" l="1"/>
  <c r="I79"/>
  <c r="G89"/>
  <c r="I89" s="1"/>
  <c r="I104"/>
  <c r="G68" l="1"/>
  <c r="I74"/>
  <c r="I68" l="1"/>
  <c r="G10"/>
  <c r="I10" s="1"/>
</calcChain>
</file>

<file path=xl/sharedStrings.xml><?xml version="1.0" encoding="utf-8"?>
<sst xmlns="http://schemas.openxmlformats.org/spreadsheetml/2006/main" count="246" uniqueCount="125">
  <si>
    <t>Иные бюджетные ассигнования</t>
  </si>
  <si>
    <t>8800000000</t>
  </si>
  <si>
    <t>Непрограммное направление бюджета Маслянинского района</t>
  </si>
  <si>
    <t>8200011060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</si>
  <si>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</si>
  <si>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</si>
  <si>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меропрития физической культуры и спорта</t>
  </si>
  <si>
    <t>8200000000</t>
  </si>
  <si>
    <t xml:space="preserve">Обеспечение условий для развития на территории муниципального района физической культуры и массового спорта, организация проведения официальных физкультурно-оздоровительных и спортивных мероприятий Маслянинского района
</t>
  </si>
  <si>
    <t>Другие вопросы в области физической культуры и спорта</t>
  </si>
  <si>
    <t>ФИЗИЧЕСКАЯ КУЛЬТУРА И СПОРТ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</si>
  <si>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</si>
  <si>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</si>
  <si>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</si>
  <si>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</si>
  <si>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</si>
  <si>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</si>
  <si>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</si>
  <si>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</si>
  <si>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</si>
  <si>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</si>
  <si>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</si>
  <si>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</si>
  <si>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</si>
  <si>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</si>
  <si>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</si>
  <si>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</si>
  <si>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</si>
  <si>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9200005190</t>
  </si>
  <si>
    <t>Прочие мероприятия по благоустройству территорий муниципальных образований</t>
  </si>
  <si>
    <t>9200005180</t>
  </si>
  <si>
    <t>Организация и содержание мест захоронения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</si>
  <si>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</si>
  <si>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</si>
  <si>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</si>
  <si>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</si>
  <si>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</si>
  <si>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</si>
  <si>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</si>
  <si>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</si>
  <si>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</si>
  <si>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9100005100</t>
  </si>
  <si>
    <t>Мероприятия в области коммунального хозяйства</t>
  </si>
  <si>
    <t>9100000000</t>
  </si>
  <si>
    <t>Организация электро-, тепло-, газо-, и водоснабжения населения Маслянинского района</t>
  </si>
  <si>
    <t>Коммунальное хозяйство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</si>
  <si>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</si>
  <si>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</si>
  <si>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</si>
  <si>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</si>
  <si>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</si>
  <si>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</si>
  <si>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</si>
  <si>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</si>
  <si>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</si>
  <si>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</si>
  <si>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</si>
  <si>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</si>
  <si>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</si>
  <si>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</si>
  <si>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</si>
  <si>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</si>
  <si>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</si>
  <si>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8500039020</t>
  </si>
  <si>
    <t>Мероприятия по гражданской обороне</t>
  </si>
  <si>
    <t>8500039010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</si>
  <si>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</si>
  <si>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</si>
  <si>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</si>
  <si>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</si>
  <si>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</si>
  <si>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</si>
  <si>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</si>
  <si>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</si>
  <si>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</si>
  <si>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</si>
  <si>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</si>
  <si>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</si>
  <si>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</si>
  <si>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</si>
  <si>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</si>
  <si>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</si>
  <si>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</si>
  <si>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</si>
  <si>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</si>
  <si>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</si>
  <si>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</si>
  <si>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</si>
  <si>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</si>
  <si>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</si>
  <si>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</si>
  <si>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</si>
  <si>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</si>
  <si>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</si>
  <si>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Никоновского сельсовета Маслянинского района Новосибирской области</t>
  </si>
  <si>
    <t>2016 год</t>
  </si>
  <si>
    <t>тыс. руб.</t>
  </si>
  <si>
    <t>Исполнение судебных актов</t>
  </si>
  <si>
    <t>Государственная программа Новосибирской области "Развитие автомобильных дорог регионального,  межмуниципального и местного значения в Новосибирской области в 2015-2022 годах"</t>
  </si>
  <si>
    <t>Расходы на реализацию мероприятий Государственной программы Новосибирской области Развитие автомобильных дорог регионального,  межмуниципального и местного значения в Новосибирской области в 2015-2022 годах"</t>
  </si>
  <si>
    <t>Уплата прочих налогов и сборов</t>
  </si>
  <si>
    <t>Софинансирования расходов на реализпции программ развития автомобильных дорог регионального, межмуниципального и местного значения</t>
  </si>
  <si>
    <t>Мероприятия в области коммунального хозяйствав части капитальных расходов</t>
  </si>
  <si>
    <t>Капитальные вложения в объекты государственной (муниципальной) собственности</t>
  </si>
  <si>
    <t>Бюджетные инвестиции</t>
  </si>
  <si>
    <t>Приложение № 2</t>
  </si>
  <si>
    <t>Наименование показателя</t>
  </si>
  <si>
    <t>Код по бюджетной классификации</t>
  </si>
  <si>
    <t>Вид  расх</t>
  </si>
  <si>
    <t>раздела</t>
  </si>
  <si>
    <t>подраздела</t>
  </si>
  <si>
    <t>целевой статьи</t>
  </si>
  <si>
    <t>главного распорядителя</t>
  </si>
  <si>
    <t>назначено</t>
  </si>
  <si>
    <t>исполнено</t>
  </si>
  <si>
    <t>%</t>
  </si>
  <si>
    <t>ОБЩЕГОСУДАРСТВЕННЫЕ ВОПРОСЫ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</si>
  <si>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
</t>
  </si>
  <si>
    <t>СОЦИАЛЬНАЯ ПОЛИТИКА</t>
  </si>
  <si>
    <t>Исполнение бюджета Никоновского сельсовета Маслянинского района по расходам                                                                                                                                     за 2 квартал 2016 года.</t>
  </si>
  <si>
    <t>Расходы на выплату персоналу казенных учреждений</t>
  </si>
  <si>
    <t>Выполнение расходных обязательств в части снабжения населения топливом</t>
  </si>
  <si>
    <t>Прочие мероприятия по поддержке коммунального хозяйства</t>
  </si>
  <si>
    <t>Реализация мероприятий в рамках государственной программы Новосибирской области "Развитие институтов региолнальной политики Новосибирской области на 2016-2021 годы"</t>
  </si>
  <si>
    <t xml:space="preserve">   к решению 12-й сессии Совета депутатов Никоновского сельсовета Маслянинского района Новосибирской области 09.08.2016 г.№ 46Р  "Об исполнении бюджета Никоновского сельсовета  Маслянинского района за 2 квартал 2016 года"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</si>
</sst>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4" fillId="2" borderId="0" xfId="0" applyFont="1" applyFill="1"/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Font="1"/>
    <xf numFmtId="0" fontId="9" fillId="0" borderId="0" xfId="1" applyFont="1" applyAlignment="1" applyProtection="1">
      <protection hidden="1"/>
    </xf>
    <xf numFmtId="166" fontId="5" fillId="2" borderId="5" xfId="1" applyNumberFormat="1" applyFont="1" applyFill="1" applyBorder="1" applyAlignment="1" applyProtection="1">
      <alignment horizontal="center"/>
      <protection hidden="1"/>
    </xf>
    <xf numFmtId="0" fontId="7" fillId="2" borderId="0" xfId="1" applyFont="1" applyFill="1" applyProtection="1">
      <protection hidden="1"/>
    </xf>
    <xf numFmtId="0" fontId="7" fillId="2" borderId="0" xfId="1" applyFont="1" applyFill="1"/>
    <xf numFmtId="165" fontId="10" fillId="0" borderId="2" xfId="1" applyNumberFormat="1" applyFont="1" applyFill="1" applyBorder="1" applyAlignment="1" applyProtection="1">
      <alignment wrapText="1"/>
      <protection hidden="1"/>
    </xf>
    <xf numFmtId="166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Protection="1">
      <protection hidden="1"/>
    </xf>
    <xf numFmtId="165" fontId="11" fillId="0" borderId="2" xfId="1" applyNumberFormat="1" applyFont="1" applyFill="1" applyBorder="1" applyAlignment="1" applyProtection="1">
      <alignment wrapText="1"/>
      <protection hidden="1"/>
    </xf>
    <xf numFmtId="166" fontId="11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12" fillId="0" borderId="2" xfId="1" applyNumberFormat="1" applyFont="1" applyFill="1" applyBorder="1" applyAlignment="1" applyProtection="1">
      <alignment wrapText="1"/>
      <protection hidden="1"/>
    </xf>
    <xf numFmtId="165" fontId="6" fillId="0" borderId="2" xfId="1" applyNumberFormat="1" applyFont="1" applyFill="1" applyBorder="1" applyAlignment="1" applyProtection="1">
      <alignment wrapText="1"/>
      <protection hidden="1"/>
    </xf>
    <xf numFmtId="165" fontId="3" fillId="2" borderId="4" xfId="1" applyNumberFormat="1" applyFont="1" applyFill="1" applyBorder="1" applyAlignment="1" applyProtection="1">
      <alignment wrapText="1"/>
      <protection hidden="1"/>
    </xf>
    <xf numFmtId="166" fontId="12" fillId="0" borderId="1" xfId="1" applyNumberFormat="1" applyFont="1" applyFill="1" applyBorder="1" applyAlignment="1" applyProtection="1">
      <alignment horizontal="center"/>
      <protection hidden="1"/>
    </xf>
    <xf numFmtId="166" fontId="6" fillId="0" borderId="1" xfId="1" applyNumberFormat="1" applyFont="1" applyFill="1" applyBorder="1" applyAlignment="1" applyProtection="1">
      <alignment horizontal="center"/>
      <protection hidden="1"/>
    </xf>
    <xf numFmtId="166" fontId="13" fillId="0" borderId="1" xfId="1" applyNumberFormat="1" applyFont="1" applyFill="1" applyBorder="1" applyAlignment="1" applyProtection="1">
      <alignment horizontal="center"/>
      <protection hidden="1"/>
    </xf>
    <xf numFmtId="165" fontId="13" fillId="0" borderId="2" xfId="1" applyNumberFormat="1" applyFont="1" applyFill="1" applyBorder="1" applyAlignment="1" applyProtection="1">
      <alignment wrapText="1"/>
      <protection hidden="1"/>
    </xf>
    <xf numFmtId="165" fontId="5" fillId="2" borderId="5" xfId="1" applyNumberFormat="1" applyFont="1" applyFill="1" applyBorder="1" applyAlignment="1" applyProtection="1">
      <alignment horizontal="center"/>
      <protection hidden="1"/>
    </xf>
    <xf numFmtId="167" fontId="5" fillId="2" borderId="5" xfId="1" applyNumberFormat="1" applyFont="1" applyFill="1" applyBorder="1" applyAlignment="1" applyProtection="1">
      <alignment horizontal="center"/>
      <protection hidden="1"/>
    </xf>
    <xf numFmtId="165" fontId="13" fillId="0" borderId="1" xfId="1" applyNumberFormat="1" applyFont="1" applyFill="1" applyBorder="1" applyAlignment="1" applyProtection="1">
      <alignment horizontal="center"/>
      <protection hidden="1"/>
    </xf>
    <xf numFmtId="167" fontId="13" fillId="0" borderId="1" xfId="1" applyNumberFormat="1" applyFont="1" applyFill="1" applyBorder="1" applyAlignment="1" applyProtection="1">
      <alignment horizontal="center"/>
      <protection hidden="1"/>
    </xf>
    <xf numFmtId="165" fontId="12" fillId="0" borderId="1" xfId="1" applyNumberFormat="1" applyFont="1" applyFill="1" applyBorder="1" applyAlignment="1" applyProtection="1">
      <alignment horizontal="center"/>
      <protection hidden="1"/>
    </xf>
    <xf numFmtId="167" fontId="12" fillId="0" borderId="1" xfId="1" applyNumberFormat="1" applyFont="1" applyFill="1" applyBorder="1" applyAlignment="1" applyProtection="1">
      <alignment horizontal="center"/>
      <protection hidden="1"/>
    </xf>
    <xf numFmtId="165" fontId="6" fillId="0" borderId="1" xfId="1" applyNumberFormat="1" applyFont="1" applyFill="1" applyBorder="1" applyAlignment="1" applyProtection="1">
      <alignment horizontal="center"/>
      <protection hidden="1"/>
    </xf>
    <xf numFmtId="167" fontId="6" fillId="0" borderId="1" xfId="1" applyNumberFormat="1" applyFont="1" applyFill="1" applyBorder="1" applyAlignment="1" applyProtection="1">
      <alignment horizontal="center"/>
      <protection hidden="1"/>
    </xf>
    <xf numFmtId="165" fontId="10" fillId="0" borderId="1" xfId="1" applyNumberFormat="1" applyFont="1" applyFill="1" applyBorder="1" applyAlignment="1" applyProtection="1">
      <alignment horizontal="center"/>
      <protection hidden="1"/>
    </xf>
    <xf numFmtId="167" fontId="10" fillId="0" borderId="1" xfId="1" applyNumberFormat="1" applyFont="1" applyFill="1" applyBorder="1" applyAlignment="1" applyProtection="1">
      <alignment horizontal="center"/>
      <protection hidden="1"/>
    </xf>
    <xf numFmtId="165" fontId="11" fillId="0" borderId="1" xfId="1" applyNumberFormat="1" applyFont="1" applyFill="1" applyBorder="1" applyAlignment="1" applyProtection="1">
      <alignment horizontal="center"/>
      <protection hidden="1"/>
    </xf>
    <xf numFmtId="167" fontId="11" fillId="0" borderId="1" xfId="1" applyNumberFormat="1" applyFont="1" applyFill="1" applyBorder="1" applyAlignment="1" applyProtection="1">
      <alignment horizontal="center"/>
      <protection hidden="1"/>
    </xf>
    <xf numFmtId="165" fontId="6" fillId="0" borderId="2" xfId="1" applyNumberFormat="1" applyFont="1" applyFill="1" applyBorder="1" applyAlignment="1" applyProtection="1">
      <alignment vertical="top" wrapText="1"/>
      <protection hidden="1"/>
    </xf>
    <xf numFmtId="165" fontId="5" fillId="0" borderId="2" xfId="1" applyNumberFormat="1" applyFont="1" applyFill="1" applyBorder="1" applyAlignment="1" applyProtection="1">
      <alignment wrapText="1"/>
      <protection hidden="1"/>
    </xf>
    <xf numFmtId="0" fontId="6" fillId="0" borderId="0" xfId="2" applyNumberFormat="1" applyFont="1" applyFill="1" applyAlignment="1" applyProtection="1">
      <alignment horizontal="center" wrapText="1"/>
      <protection hidden="1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165" fontId="6" fillId="0" borderId="1" xfId="1" applyNumberFormat="1" applyFont="1" applyFill="1" applyBorder="1" applyAlignment="1" applyProtection="1">
      <alignment horizontal="center" wrapText="1"/>
      <protection hidden="1"/>
    </xf>
    <xf numFmtId="0" fontId="6" fillId="2" borderId="0" xfId="0" applyFont="1" applyFill="1" applyAlignment="1">
      <alignment horizontal="center"/>
    </xf>
    <xf numFmtId="0" fontId="6" fillId="0" borderId="0" xfId="1" applyFont="1" applyAlignment="1" applyProtection="1">
      <alignment horizontal="center"/>
      <protection hidden="1"/>
    </xf>
    <xf numFmtId="0" fontId="6" fillId="0" borderId="12" xfId="1" applyFont="1" applyBorder="1" applyAlignment="1" applyProtection="1">
      <alignment horizontal="center" vertical="center"/>
      <protection hidden="1"/>
    </xf>
    <xf numFmtId="164" fontId="12" fillId="2" borderId="3" xfId="1" applyNumberFormat="1" applyFont="1" applyFill="1" applyBorder="1" applyAlignment="1" applyProtection="1">
      <alignment horizontal="center"/>
      <protection hidden="1"/>
    </xf>
    <xf numFmtId="164" fontId="6" fillId="2" borderId="3" xfId="1" applyNumberFormat="1" applyFont="1" applyFill="1" applyBorder="1" applyAlignment="1" applyProtection="1">
      <alignment horizontal="center"/>
      <protection hidden="1"/>
    </xf>
    <xf numFmtId="164" fontId="11" fillId="2" borderId="3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Alignment="1">
      <alignment horizontal="center"/>
    </xf>
    <xf numFmtId="164" fontId="6" fillId="0" borderId="13" xfId="1" applyNumberFormat="1" applyFont="1" applyFill="1" applyBorder="1" applyAlignment="1" applyProtection="1">
      <alignment horizontal="center"/>
      <protection hidden="1"/>
    </xf>
    <xf numFmtId="0" fontId="3" fillId="2" borderId="0" xfId="0" applyFont="1" applyFill="1" applyAlignment="1">
      <alignment horizontal="center" wrapText="1"/>
    </xf>
    <xf numFmtId="0" fontId="7" fillId="0" borderId="0" xfId="1" applyFont="1" applyAlignment="1">
      <alignment horizontal="center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4" fillId="2" borderId="0" xfId="0" applyFont="1" applyFill="1" applyAlignment="1">
      <alignment horizontal="right" wrapText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1" applyNumberFormat="1" applyFont="1" applyFill="1" applyBorder="1" applyAlignment="1" applyProtection="1">
      <alignment horizontal="center"/>
      <protection hidden="1"/>
    </xf>
    <xf numFmtId="0" fontId="7" fillId="0" borderId="10" xfId="1" applyNumberFormat="1" applyFont="1" applyFill="1" applyBorder="1" applyAlignment="1" applyProtection="1">
      <alignment horizontal="center"/>
      <protection hidden="1"/>
    </xf>
    <xf numFmtId="0" fontId="7" fillId="0" borderId="11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2"/>
  <sheetViews>
    <sheetView showGridLines="0" tabSelected="1" zoomScaleNormal="100" workbookViewId="0">
      <selection activeCell="D9" sqref="D9"/>
    </sheetView>
  </sheetViews>
  <sheetFormatPr defaultColWidth="9.140625" defaultRowHeight="12.75"/>
  <cols>
    <col min="1" max="1" width="66.5703125" style="6" customWidth="1"/>
    <col min="2" max="2" width="12.5703125" style="16" customWidth="1"/>
    <col min="3" max="3" width="12" style="16" customWidth="1"/>
    <col min="4" max="4" width="10.140625" style="16" customWidth="1"/>
    <col min="5" max="5" width="15.5703125" style="16" customWidth="1"/>
    <col min="6" max="6" width="7.7109375" style="16" customWidth="1"/>
    <col min="7" max="8" width="10.140625" style="16" customWidth="1"/>
    <col min="9" max="9" width="10.140625" style="55" customWidth="1"/>
    <col min="10" max="231" width="9.140625" style="6" customWidth="1"/>
    <col min="232" max="16384" width="9.140625" style="6"/>
  </cols>
  <sheetData>
    <row r="1" spans="1:10" s="1" customFormat="1" ht="15.75">
      <c r="B1" s="2"/>
      <c r="C1" s="2"/>
      <c r="D1" s="2"/>
      <c r="E1" s="2"/>
      <c r="F1" s="2"/>
      <c r="G1" s="57" t="s">
        <v>105</v>
      </c>
      <c r="H1" s="57"/>
      <c r="I1" s="57"/>
    </row>
    <row r="2" spans="1:10" s="3" customFormat="1" ht="33" customHeight="1">
      <c r="A2" s="61" t="s">
        <v>124</v>
      </c>
      <c r="B2" s="61"/>
      <c r="C2" s="61"/>
      <c r="D2" s="61"/>
      <c r="E2" s="61"/>
      <c r="F2" s="61"/>
      <c r="G2" s="61"/>
      <c r="H2" s="61"/>
      <c r="I2" s="61"/>
    </row>
    <row r="3" spans="1:10" s="1" customFormat="1" ht="15">
      <c r="B3" s="2"/>
      <c r="C3" s="2"/>
      <c r="D3" s="2"/>
      <c r="E3" s="2"/>
      <c r="F3" s="2"/>
      <c r="G3" s="2"/>
      <c r="H3" s="2"/>
      <c r="I3" s="49"/>
    </row>
    <row r="4" spans="1:10" s="1" customFormat="1" ht="34.5" customHeight="1">
      <c r="A4" s="60" t="s">
        <v>119</v>
      </c>
      <c r="B4" s="60"/>
      <c r="C4" s="60"/>
      <c r="D4" s="60"/>
      <c r="E4" s="60"/>
      <c r="F4" s="60"/>
      <c r="G4" s="60"/>
      <c r="H4" s="60"/>
      <c r="I4" s="60"/>
    </row>
    <row r="5" spans="1:10" s="1" customFormat="1" ht="15">
      <c r="A5" s="4"/>
      <c r="B5" s="4"/>
      <c r="C5" s="4"/>
      <c r="D5" s="4"/>
      <c r="E5" s="4"/>
      <c r="F5" s="4"/>
      <c r="G5" s="4"/>
      <c r="H5" s="4"/>
      <c r="I5" s="40"/>
    </row>
    <row r="6" spans="1:10" s="1" customFormat="1" ht="15">
      <c r="A6" s="4"/>
      <c r="B6" s="4"/>
      <c r="C6" s="4"/>
      <c r="D6" s="4"/>
      <c r="E6" s="4"/>
      <c r="F6" s="4"/>
      <c r="G6" s="4"/>
      <c r="H6" s="4"/>
      <c r="I6" s="50" t="s">
        <v>96</v>
      </c>
    </row>
    <row r="7" spans="1:10" ht="10.5" customHeight="1">
      <c r="A7" s="59"/>
      <c r="B7" s="59"/>
      <c r="C7" s="59"/>
      <c r="D7" s="59"/>
      <c r="E7" s="59"/>
      <c r="F7" s="59"/>
      <c r="G7" s="59"/>
      <c r="H7" s="59"/>
      <c r="I7" s="59"/>
      <c r="J7" s="5"/>
    </row>
    <row r="8" spans="1:10" ht="15.75" customHeight="1">
      <c r="A8" s="62" t="s">
        <v>106</v>
      </c>
      <c r="B8" s="64" t="s">
        <v>107</v>
      </c>
      <c r="C8" s="65"/>
      <c r="D8" s="65"/>
      <c r="E8" s="65"/>
      <c r="F8" s="66"/>
      <c r="G8" s="64" t="s">
        <v>95</v>
      </c>
      <c r="H8" s="65"/>
      <c r="I8" s="66"/>
      <c r="J8" s="7"/>
    </row>
    <row r="9" spans="1:10" ht="42" customHeight="1" thickBot="1">
      <c r="A9" s="63"/>
      <c r="B9" s="17" t="s">
        <v>112</v>
      </c>
      <c r="C9" s="18" t="s">
        <v>109</v>
      </c>
      <c r="D9" s="18" t="s">
        <v>110</v>
      </c>
      <c r="E9" s="18" t="s">
        <v>111</v>
      </c>
      <c r="F9" s="18" t="s">
        <v>108</v>
      </c>
      <c r="G9" s="18" t="s">
        <v>113</v>
      </c>
      <c r="H9" s="18" t="s">
        <v>114</v>
      </c>
      <c r="I9" s="51" t="s">
        <v>115</v>
      </c>
      <c r="J9" s="7"/>
    </row>
    <row r="10" spans="1:10" s="10" customFormat="1" ht="49.5" customHeight="1">
      <c r="A10" s="21" t="s">
        <v>94</v>
      </c>
      <c r="B10" s="26">
        <v>884</v>
      </c>
      <c r="C10" s="27">
        <v>0</v>
      </c>
      <c r="D10" s="27">
        <v>0</v>
      </c>
      <c r="E10" s="8">
        <v>0</v>
      </c>
      <c r="F10" s="26">
        <v>0</v>
      </c>
      <c r="G10" s="41">
        <f>G11+G46+G54+G68+G89+G119+G125+G138+G144</f>
        <v>6005.9000000000005</v>
      </c>
      <c r="H10" s="41">
        <f>H11+H46+H54+H68+H89+H119+H125+H138+H144</f>
        <v>2440.1</v>
      </c>
      <c r="I10" s="52">
        <f>H10/G10*100</f>
        <v>40.628382090943902</v>
      </c>
      <c r="J10" s="9"/>
    </row>
    <row r="11" spans="1:10" ht="14.25" customHeight="1">
      <c r="A11" s="11" t="s">
        <v>116</v>
      </c>
      <c r="B11" s="28">
        <v>884</v>
      </c>
      <c r="C11" s="29">
        <v>1</v>
      </c>
      <c r="D11" s="29">
        <v>0</v>
      </c>
      <c r="E11" s="24">
        <v>0</v>
      </c>
      <c r="F11" s="28">
        <v>0</v>
      </c>
      <c r="G11" s="42">
        <f>G12+G17+G22+G32+G37</f>
        <v>1976.5</v>
      </c>
      <c r="H11" s="42">
        <f>H12+H17+H22+H32+H37</f>
        <v>907.8</v>
      </c>
      <c r="I11" s="52">
        <f t="shared" ref="I11:I75" si="0">H11/G11*100</f>
        <v>45.929673665570455</v>
      </c>
      <c r="J11" s="13"/>
    </row>
    <row r="12" spans="1:10" ht="27.75" customHeight="1">
      <c r="A12" s="19" t="s">
        <v>93</v>
      </c>
      <c r="B12" s="30">
        <v>884</v>
      </c>
      <c r="C12" s="31">
        <v>1</v>
      </c>
      <c r="D12" s="31">
        <v>2</v>
      </c>
      <c r="E12" s="22">
        <v>0</v>
      </c>
      <c r="F12" s="30">
        <v>0</v>
      </c>
      <c r="G12" s="43">
        <f t="shared" ref="G12:H15" si="1">G13</f>
        <v>464.3</v>
      </c>
      <c r="H12" s="43">
        <f t="shared" si="1"/>
        <v>215</v>
      </c>
      <c r="I12" s="52">
        <f t="shared" si="0"/>
        <v>46.306267499461555</v>
      </c>
      <c r="J12" s="13"/>
    </row>
    <row r="13" spans="1:10" ht="12.75" customHeight="1">
      <c r="A13" s="20" t="s">
        <v>2</v>
      </c>
      <c r="B13" s="32">
        <v>884</v>
      </c>
      <c r="C13" s="33">
        <v>1</v>
      </c>
      <c r="D13" s="33">
        <v>2</v>
      </c>
      <c r="E13" s="23" t="s">
        <v>1</v>
      </c>
      <c r="F13" s="32">
        <v>0</v>
      </c>
      <c r="G13" s="44">
        <f t="shared" si="1"/>
        <v>464.3</v>
      </c>
      <c r="H13" s="44">
        <f t="shared" si="1"/>
        <v>215</v>
      </c>
      <c r="I13" s="52">
        <f t="shared" si="0"/>
        <v>46.306267499461555</v>
      </c>
      <c r="J13" s="13"/>
    </row>
    <row r="14" spans="1:10" ht="14.25" customHeight="1">
      <c r="A14" s="20" t="s">
        <v>92</v>
      </c>
      <c r="B14" s="32">
        <v>884</v>
      </c>
      <c r="C14" s="33">
        <v>1</v>
      </c>
      <c r="D14" s="33">
        <v>2</v>
      </c>
      <c r="E14" s="23" t="s">
        <v>91</v>
      </c>
      <c r="F14" s="32">
        <v>0</v>
      </c>
      <c r="G14" s="44">
        <f t="shared" si="1"/>
        <v>464.3</v>
      </c>
      <c r="H14" s="44">
        <f t="shared" si="1"/>
        <v>215</v>
      </c>
      <c r="I14" s="52">
        <f t="shared" si="0"/>
        <v>46.306267499461555</v>
      </c>
      <c r="J14" s="13"/>
    </row>
    <row r="15" spans="1:10" ht="40.5" customHeight="1">
      <c r="A15" s="20" t="s">
        <v>18</v>
      </c>
      <c r="B15" s="32">
        <v>884</v>
      </c>
      <c r="C15" s="33">
        <v>1</v>
      </c>
      <c r="D15" s="33">
        <v>2</v>
      </c>
      <c r="E15" s="23" t="s">
        <v>91</v>
      </c>
      <c r="F15" s="32">
        <v>100</v>
      </c>
      <c r="G15" s="44">
        <f t="shared" si="1"/>
        <v>464.3</v>
      </c>
      <c r="H15" s="44">
        <f t="shared" si="1"/>
        <v>215</v>
      </c>
      <c r="I15" s="52">
        <f t="shared" si="0"/>
        <v>46.306267499461555</v>
      </c>
      <c r="J15" s="13"/>
    </row>
    <row r="16" spans="1:10" ht="18" customHeight="1">
      <c r="A16" s="20" t="s">
        <v>72</v>
      </c>
      <c r="B16" s="32">
        <v>884</v>
      </c>
      <c r="C16" s="33">
        <v>1</v>
      </c>
      <c r="D16" s="33">
        <v>2</v>
      </c>
      <c r="E16" s="23" t="s">
        <v>91</v>
      </c>
      <c r="F16" s="32">
        <v>120</v>
      </c>
      <c r="G16" s="44">
        <v>464.3</v>
      </c>
      <c r="H16" s="44">
        <v>215</v>
      </c>
      <c r="I16" s="52">
        <f t="shared" si="0"/>
        <v>46.306267499461555</v>
      </c>
      <c r="J16" s="13"/>
    </row>
    <row r="17" spans="1:10" ht="28.5" customHeight="1">
      <c r="A17" s="19" t="s">
        <v>90</v>
      </c>
      <c r="B17" s="30">
        <v>884</v>
      </c>
      <c r="C17" s="31">
        <v>1</v>
      </c>
      <c r="D17" s="31">
        <v>3</v>
      </c>
      <c r="E17" s="22">
        <v>0</v>
      </c>
      <c r="F17" s="30">
        <v>0</v>
      </c>
      <c r="G17" s="43">
        <f t="shared" ref="G17:H20" si="2">G18</f>
        <v>1</v>
      </c>
      <c r="H17" s="43">
        <f t="shared" si="2"/>
        <v>0</v>
      </c>
      <c r="I17" s="52">
        <f t="shared" si="0"/>
        <v>0</v>
      </c>
      <c r="J17" s="13"/>
    </row>
    <row r="18" spans="1:10" ht="12.75" customHeight="1">
      <c r="A18" s="20" t="s">
        <v>2</v>
      </c>
      <c r="B18" s="32">
        <v>884</v>
      </c>
      <c r="C18" s="33">
        <v>1</v>
      </c>
      <c r="D18" s="33">
        <v>3</v>
      </c>
      <c r="E18" s="23" t="s">
        <v>1</v>
      </c>
      <c r="F18" s="32">
        <v>0</v>
      </c>
      <c r="G18" s="44">
        <f t="shared" si="2"/>
        <v>1</v>
      </c>
      <c r="H18" s="44">
        <f t="shared" si="2"/>
        <v>0</v>
      </c>
      <c r="I18" s="52">
        <f t="shared" si="0"/>
        <v>0</v>
      </c>
      <c r="J18" s="13"/>
    </row>
    <row r="19" spans="1:10" ht="15" customHeight="1">
      <c r="A19" s="20" t="s">
        <v>88</v>
      </c>
      <c r="B19" s="32">
        <v>884</v>
      </c>
      <c r="C19" s="33">
        <v>1</v>
      </c>
      <c r="D19" s="33">
        <v>3</v>
      </c>
      <c r="E19" s="23" t="s">
        <v>86</v>
      </c>
      <c r="F19" s="32">
        <v>0</v>
      </c>
      <c r="G19" s="44">
        <f t="shared" si="2"/>
        <v>1</v>
      </c>
      <c r="H19" s="44">
        <f t="shared" si="2"/>
        <v>0</v>
      </c>
      <c r="I19" s="52">
        <f t="shared" si="0"/>
        <v>0</v>
      </c>
      <c r="J19" s="13"/>
    </row>
    <row r="20" spans="1:10" ht="15" customHeight="1">
      <c r="A20" s="20" t="s">
        <v>5</v>
      </c>
      <c r="B20" s="32">
        <v>884</v>
      </c>
      <c r="C20" s="33">
        <v>1</v>
      </c>
      <c r="D20" s="33">
        <v>3</v>
      </c>
      <c r="E20" s="23" t="s">
        <v>86</v>
      </c>
      <c r="F20" s="32">
        <v>200</v>
      </c>
      <c r="G20" s="44">
        <f t="shared" si="2"/>
        <v>1</v>
      </c>
      <c r="H20" s="44">
        <f t="shared" si="2"/>
        <v>0</v>
      </c>
      <c r="I20" s="52">
        <f t="shared" si="0"/>
        <v>0</v>
      </c>
      <c r="J20" s="13"/>
    </row>
    <row r="21" spans="1:10" ht="27.75" customHeight="1">
      <c r="A21" s="20" t="s">
        <v>4</v>
      </c>
      <c r="B21" s="32">
        <v>884</v>
      </c>
      <c r="C21" s="33">
        <v>1</v>
      </c>
      <c r="D21" s="33">
        <v>3</v>
      </c>
      <c r="E21" s="23" t="s">
        <v>86</v>
      </c>
      <c r="F21" s="32">
        <v>240</v>
      </c>
      <c r="G21" s="44">
        <v>1</v>
      </c>
      <c r="H21" s="44">
        <v>0</v>
      </c>
      <c r="I21" s="52">
        <f t="shared" si="0"/>
        <v>0</v>
      </c>
      <c r="J21" s="13"/>
    </row>
    <row r="22" spans="1:10" ht="38.25" customHeight="1">
      <c r="A22" s="19" t="s">
        <v>89</v>
      </c>
      <c r="B22" s="30">
        <v>884</v>
      </c>
      <c r="C22" s="31">
        <v>1</v>
      </c>
      <c r="D22" s="31">
        <v>4</v>
      </c>
      <c r="E22" s="22">
        <v>0</v>
      </c>
      <c r="F22" s="30">
        <v>0</v>
      </c>
      <c r="G22" s="43">
        <f>G23</f>
        <v>1398.4</v>
      </c>
      <c r="H22" s="43">
        <f>H23</f>
        <v>633</v>
      </c>
      <c r="I22" s="52">
        <f t="shared" si="0"/>
        <v>45.266018306636155</v>
      </c>
      <c r="J22" s="13"/>
    </row>
    <row r="23" spans="1:10" ht="16.5" customHeight="1">
      <c r="A23" s="20" t="s">
        <v>2</v>
      </c>
      <c r="B23" s="32">
        <v>884</v>
      </c>
      <c r="C23" s="33">
        <v>1</v>
      </c>
      <c r="D23" s="33">
        <v>4</v>
      </c>
      <c r="E23" s="23" t="s">
        <v>1</v>
      </c>
      <c r="F23" s="32">
        <v>0</v>
      </c>
      <c r="G23" s="44">
        <f>G24</f>
        <v>1398.4</v>
      </c>
      <c r="H23" s="44">
        <f>H24</f>
        <v>633</v>
      </c>
      <c r="I23" s="52">
        <f t="shared" si="0"/>
        <v>45.266018306636155</v>
      </c>
      <c r="J23" s="13"/>
    </row>
    <row r="24" spans="1:10" ht="16.5" customHeight="1">
      <c r="A24" s="20" t="s">
        <v>88</v>
      </c>
      <c r="B24" s="32">
        <v>884</v>
      </c>
      <c r="C24" s="33">
        <v>1</v>
      </c>
      <c r="D24" s="33">
        <v>4</v>
      </c>
      <c r="E24" s="23" t="s">
        <v>86</v>
      </c>
      <c r="F24" s="32">
        <v>0</v>
      </c>
      <c r="G24" s="44">
        <f>G25+G28+G30</f>
        <v>1398.4</v>
      </c>
      <c r="H24" s="44">
        <f>H25+H28+H30</f>
        <v>633</v>
      </c>
      <c r="I24" s="52">
        <f t="shared" si="0"/>
        <v>45.266018306636155</v>
      </c>
      <c r="J24" s="13"/>
    </row>
    <row r="25" spans="1:10" ht="37.5" customHeight="1">
      <c r="A25" s="20" t="s">
        <v>18</v>
      </c>
      <c r="B25" s="32">
        <v>884</v>
      </c>
      <c r="C25" s="33">
        <v>1</v>
      </c>
      <c r="D25" s="33">
        <v>4</v>
      </c>
      <c r="E25" s="23" t="s">
        <v>86</v>
      </c>
      <c r="F25" s="32">
        <v>100</v>
      </c>
      <c r="G25" s="44">
        <f>G27+G26</f>
        <v>881</v>
      </c>
      <c r="H25" s="44">
        <f>H27+H26</f>
        <v>395.4</v>
      </c>
      <c r="I25" s="52">
        <f t="shared" si="0"/>
        <v>44.88081725312145</v>
      </c>
      <c r="J25" s="13"/>
    </row>
    <row r="26" spans="1:10" ht="17.25" customHeight="1">
      <c r="A26" s="47" t="s">
        <v>120</v>
      </c>
      <c r="B26" s="48">
        <v>884</v>
      </c>
      <c r="C26" s="33">
        <v>1</v>
      </c>
      <c r="D26" s="33">
        <v>4</v>
      </c>
      <c r="E26" s="48" t="s">
        <v>86</v>
      </c>
      <c r="F26" s="48">
        <v>110</v>
      </c>
      <c r="G26" s="44">
        <v>2.5</v>
      </c>
      <c r="H26" s="44">
        <v>2.5</v>
      </c>
      <c r="I26" s="44">
        <v>0</v>
      </c>
      <c r="J26" s="13"/>
    </row>
    <row r="27" spans="1:10" ht="15.75" customHeight="1">
      <c r="A27" s="20" t="s">
        <v>72</v>
      </c>
      <c r="B27" s="32">
        <v>884</v>
      </c>
      <c r="C27" s="33">
        <v>1</v>
      </c>
      <c r="D27" s="33">
        <v>4</v>
      </c>
      <c r="E27" s="23" t="s">
        <v>86</v>
      </c>
      <c r="F27" s="32">
        <v>120</v>
      </c>
      <c r="G27" s="44">
        <v>878.5</v>
      </c>
      <c r="H27" s="44">
        <v>392.9</v>
      </c>
      <c r="I27" s="52">
        <f t="shared" si="0"/>
        <v>44.723961297666477</v>
      </c>
      <c r="J27" s="13"/>
    </row>
    <row r="28" spans="1:10" ht="23.25" customHeight="1">
      <c r="A28" s="20" t="s">
        <v>5</v>
      </c>
      <c r="B28" s="32">
        <v>884</v>
      </c>
      <c r="C28" s="33">
        <v>1</v>
      </c>
      <c r="D28" s="33">
        <v>4</v>
      </c>
      <c r="E28" s="23" t="s">
        <v>86</v>
      </c>
      <c r="F28" s="32">
        <v>200</v>
      </c>
      <c r="G28" s="44">
        <f>G29</f>
        <v>481</v>
      </c>
      <c r="H28" s="44">
        <f>H29</f>
        <v>213.6</v>
      </c>
      <c r="I28" s="52">
        <f t="shared" si="0"/>
        <v>44.407484407484404</v>
      </c>
      <c r="J28" s="13"/>
    </row>
    <row r="29" spans="1:10" ht="25.5" customHeight="1">
      <c r="A29" s="20" t="s">
        <v>4</v>
      </c>
      <c r="B29" s="32">
        <v>884</v>
      </c>
      <c r="C29" s="33">
        <v>1</v>
      </c>
      <c r="D29" s="33">
        <v>4</v>
      </c>
      <c r="E29" s="23" t="s">
        <v>86</v>
      </c>
      <c r="F29" s="32">
        <v>240</v>
      </c>
      <c r="G29" s="44">
        <v>481</v>
      </c>
      <c r="H29" s="44">
        <v>213.6</v>
      </c>
      <c r="I29" s="52">
        <f t="shared" si="0"/>
        <v>44.407484407484404</v>
      </c>
      <c r="J29" s="13"/>
    </row>
    <row r="30" spans="1:10" ht="14.25" customHeight="1">
      <c r="A30" s="20" t="s">
        <v>0</v>
      </c>
      <c r="B30" s="32">
        <v>884</v>
      </c>
      <c r="C30" s="33">
        <v>1</v>
      </c>
      <c r="D30" s="33">
        <v>4</v>
      </c>
      <c r="E30" s="23" t="s">
        <v>86</v>
      </c>
      <c r="F30" s="32">
        <v>800</v>
      </c>
      <c r="G30" s="44">
        <f>G31</f>
        <v>36.4</v>
      </c>
      <c r="H30" s="44">
        <f>H31</f>
        <v>24</v>
      </c>
      <c r="I30" s="52">
        <f t="shared" si="0"/>
        <v>65.934065934065927</v>
      </c>
      <c r="J30" s="13"/>
    </row>
    <row r="31" spans="1:10" ht="14.25" customHeight="1">
      <c r="A31" s="20" t="s">
        <v>87</v>
      </c>
      <c r="B31" s="32">
        <v>884</v>
      </c>
      <c r="C31" s="33">
        <v>1</v>
      </c>
      <c r="D31" s="33">
        <v>4</v>
      </c>
      <c r="E31" s="23" t="s">
        <v>86</v>
      </c>
      <c r="F31" s="32">
        <v>850</v>
      </c>
      <c r="G31" s="44">
        <v>36.4</v>
      </c>
      <c r="H31" s="44">
        <v>24</v>
      </c>
      <c r="I31" s="52">
        <f t="shared" si="0"/>
        <v>65.934065934065927</v>
      </c>
      <c r="J31" s="13"/>
    </row>
    <row r="32" spans="1:10" ht="34.5" customHeight="1">
      <c r="A32" s="19" t="s">
        <v>85</v>
      </c>
      <c r="B32" s="30">
        <v>884</v>
      </c>
      <c r="C32" s="31">
        <v>1</v>
      </c>
      <c r="D32" s="31">
        <v>6</v>
      </c>
      <c r="E32" s="22">
        <v>0</v>
      </c>
      <c r="F32" s="30">
        <v>0</v>
      </c>
      <c r="G32" s="43">
        <f t="shared" ref="G32:H35" si="3">G33</f>
        <v>7.7</v>
      </c>
      <c r="H32" s="43">
        <f t="shared" si="3"/>
        <v>0</v>
      </c>
      <c r="I32" s="52">
        <f t="shared" si="0"/>
        <v>0</v>
      </c>
      <c r="J32" s="13"/>
    </row>
    <row r="33" spans="1:10" ht="14.25" customHeight="1">
      <c r="A33" s="20" t="s">
        <v>2</v>
      </c>
      <c r="B33" s="32">
        <v>884</v>
      </c>
      <c r="C33" s="33">
        <v>1</v>
      </c>
      <c r="D33" s="33">
        <v>6</v>
      </c>
      <c r="E33" s="23" t="s">
        <v>1</v>
      </c>
      <c r="F33" s="32">
        <v>0</v>
      </c>
      <c r="G33" s="44">
        <f t="shared" si="3"/>
        <v>7.7</v>
      </c>
      <c r="H33" s="44">
        <f t="shared" si="3"/>
        <v>0</v>
      </c>
      <c r="I33" s="53">
        <f t="shared" si="0"/>
        <v>0</v>
      </c>
      <c r="J33" s="13"/>
    </row>
    <row r="34" spans="1:10" ht="13.5" customHeight="1">
      <c r="A34" s="20" t="s">
        <v>84</v>
      </c>
      <c r="B34" s="32">
        <v>884</v>
      </c>
      <c r="C34" s="33">
        <v>1</v>
      </c>
      <c r="D34" s="33">
        <v>6</v>
      </c>
      <c r="E34" s="23" t="s">
        <v>83</v>
      </c>
      <c r="F34" s="32">
        <v>0</v>
      </c>
      <c r="G34" s="44">
        <f t="shared" si="3"/>
        <v>7.7</v>
      </c>
      <c r="H34" s="44">
        <f t="shared" si="3"/>
        <v>0</v>
      </c>
      <c r="I34" s="53">
        <f t="shared" si="0"/>
        <v>0</v>
      </c>
      <c r="J34" s="13"/>
    </row>
    <row r="35" spans="1:10" ht="14.25" customHeight="1">
      <c r="A35" s="20" t="s">
        <v>80</v>
      </c>
      <c r="B35" s="32">
        <v>884</v>
      </c>
      <c r="C35" s="33">
        <v>1</v>
      </c>
      <c r="D35" s="33">
        <v>6</v>
      </c>
      <c r="E35" s="23" t="s">
        <v>83</v>
      </c>
      <c r="F35" s="32">
        <v>500</v>
      </c>
      <c r="G35" s="44">
        <f t="shared" si="3"/>
        <v>7.7</v>
      </c>
      <c r="H35" s="44">
        <f t="shared" si="3"/>
        <v>0</v>
      </c>
      <c r="I35" s="53">
        <f t="shared" si="0"/>
        <v>0</v>
      </c>
      <c r="J35" s="13"/>
    </row>
    <row r="36" spans="1:10" ht="14.25" customHeight="1">
      <c r="A36" s="20" t="s">
        <v>79</v>
      </c>
      <c r="B36" s="32">
        <v>884</v>
      </c>
      <c r="C36" s="33">
        <v>1</v>
      </c>
      <c r="D36" s="33">
        <v>6</v>
      </c>
      <c r="E36" s="23" t="s">
        <v>83</v>
      </c>
      <c r="F36" s="32">
        <v>540</v>
      </c>
      <c r="G36" s="44">
        <v>7.7</v>
      </c>
      <c r="H36" s="44">
        <v>0</v>
      </c>
      <c r="I36" s="53">
        <f t="shared" si="0"/>
        <v>0</v>
      </c>
      <c r="J36" s="13"/>
    </row>
    <row r="37" spans="1:10" ht="14.25" customHeight="1">
      <c r="A37" s="19" t="s">
        <v>82</v>
      </c>
      <c r="B37" s="30">
        <v>884</v>
      </c>
      <c r="C37" s="31">
        <v>1</v>
      </c>
      <c r="D37" s="31">
        <v>13</v>
      </c>
      <c r="E37" s="22">
        <v>0</v>
      </c>
      <c r="F37" s="30">
        <v>0</v>
      </c>
      <c r="G37" s="43">
        <f>G38+G42+G44</f>
        <v>105.1</v>
      </c>
      <c r="H37" s="43">
        <f>H38+H42+H44</f>
        <v>59.8</v>
      </c>
      <c r="I37" s="52">
        <f t="shared" si="0"/>
        <v>56.898192197906759</v>
      </c>
      <c r="J37" s="13"/>
    </row>
    <row r="38" spans="1:10" ht="15.75" customHeight="1">
      <c r="A38" s="20" t="s">
        <v>2</v>
      </c>
      <c r="B38" s="32">
        <v>884</v>
      </c>
      <c r="C38" s="33">
        <v>1</v>
      </c>
      <c r="D38" s="33">
        <v>13</v>
      </c>
      <c r="E38" s="23" t="s">
        <v>1</v>
      </c>
      <c r="F38" s="32">
        <v>0</v>
      </c>
      <c r="G38" s="44">
        <f t="shared" ref="G38:H40" si="4">G39</f>
        <v>8.6999999999999993</v>
      </c>
      <c r="H38" s="44">
        <f t="shared" si="4"/>
        <v>0</v>
      </c>
      <c r="I38" s="53">
        <f t="shared" si="0"/>
        <v>0</v>
      </c>
      <c r="J38" s="13"/>
    </row>
    <row r="39" spans="1:10" ht="15.75" customHeight="1">
      <c r="A39" s="20" t="s">
        <v>81</v>
      </c>
      <c r="B39" s="32">
        <v>884</v>
      </c>
      <c r="C39" s="33">
        <v>1</v>
      </c>
      <c r="D39" s="33">
        <v>13</v>
      </c>
      <c r="E39" s="23" t="s">
        <v>78</v>
      </c>
      <c r="F39" s="32">
        <v>0</v>
      </c>
      <c r="G39" s="44">
        <f t="shared" si="4"/>
        <v>8.6999999999999993</v>
      </c>
      <c r="H39" s="44">
        <f t="shared" si="4"/>
        <v>0</v>
      </c>
      <c r="I39" s="53">
        <f t="shared" si="0"/>
        <v>0</v>
      </c>
      <c r="J39" s="13"/>
    </row>
    <row r="40" spans="1:10" ht="15.75" customHeight="1">
      <c r="A40" s="20" t="s">
        <v>80</v>
      </c>
      <c r="B40" s="32">
        <v>884</v>
      </c>
      <c r="C40" s="33">
        <v>1</v>
      </c>
      <c r="D40" s="33">
        <v>13</v>
      </c>
      <c r="E40" s="23" t="s">
        <v>78</v>
      </c>
      <c r="F40" s="32">
        <v>500</v>
      </c>
      <c r="G40" s="44">
        <f t="shared" si="4"/>
        <v>8.6999999999999993</v>
      </c>
      <c r="H40" s="44">
        <f t="shared" si="4"/>
        <v>0</v>
      </c>
      <c r="I40" s="53">
        <f t="shared" si="0"/>
        <v>0</v>
      </c>
      <c r="J40" s="13"/>
    </row>
    <row r="41" spans="1:10" ht="14.25" customHeight="1">
      <c r="A41" s="20" t="s">
        <v>79</v>
      </c>
      <c r="B41" s="32">
        <v>884</v>
      </c>
      <c r="C41" s="33">
        <v>1</v>
      </c>
      <c r="D41" s="33">
        <v>13</v>
      </c>
      <c r="E41" s="23" t="s">
        <v>78</v>
      </c>
      <c r="F41" s="32">
        <v>540</v>
      </c>
      <c r="G41" s="44">
        <v>8.6999999999999993</v>
      </c>
      <c r="H41" s="44">
        <v>0</v>
      </c>
      <c r="I41" s="53">
        <f t="shared" si="0"/>
        <v>0</v>
      </c>
      <c r="J41" s="13"/>
    </row>
    <row r="42" spans="1:10" ht="34.5" customHeight="1">
      <c r="A42" s="20" t="s">
        <v>5</v>
      </c>
      <c r="B42" s="33">
        <v>884</v>
      </c>
      <c r="C42" s="33">
        <v>1</v>
      </c>
      <c r="D42" s="33">
        <v>13</v>
      </c>
      <c r="E42" s="23">
        <v>8800000200</v>
      </c>
      <c r="F42" s="32">
        <v>200</v>
      </c>
      <c r="G42" s="44">
        <f>G43</f>
        <v>61.1</v>
      </c>
      <c r="H42" s="44">
        <f>H43</f>
        <v>24.5</v>
      </c>
      <c r="I42" s="53">
        <f t="shared" si="0"/>
        <v>40.098199672667754</v>
      </c>
    </row>
    <row r="43" spans="1:10" ht="34.5" customHeight="1">
      <c r="A43" s="20" t="s">
        <v>4</v>
      </c>
      <c r="B43" s="33">
        <v>884</v>
      </c>
      <c r="C43" s="33">
        <v>1</v>
      </c>
      <c r="D43" s="33">
        <v>13</v>
      </c>
      <c r="E43" s="23">
        <v>8800000200</v>
      </c>
      <c r="F43" s="32">
        <v>240</v>
      </c>
      <c r="G43" s="44">
        <v>61.1</v>
      </c>
      <c r="H43" s="44">
        <v>24.5</v>
      </c>
      <c r="I43" s="53">
        <f t="shared" si="0"/>
        <v>40.098199672667754</v>
      </c>
    </row>
    <row r="44" spans="1:10" ht="14.25" customHeight="1">
      <c r="A44" s="20" t="s">
        <v>0</v>
      </c>
      <c r="B44" s="33">
        <v>884</v>
      </c>
      <c r="C44" s="33">
        <v>1</v>
      </c>
      <c r="D44" s="33">
        <v>13</v>
      </c>
      <c r="E44" s="23">
        <v>8800000200</v>
      </c>
      <c r="F44" s="32">
        <v>800</v>
      </c>
      <c r="G44" s="44">
        <f>G45</f>
        <v>35.299999999999997</v>
      </c>
      <c r="H44" s="44">
        <f>H45</f>
        <v>35.299999999999997</v>
      </c>
      <c r="I44" s="53">
        <f t="shared" si="0"/>
        <v>100</v>
      </c>
    </row>
    <row r="45" spans="1:10" ht="14.25" customHeight="1">
      <c r="A45" s="20" t="s">
        <v>97</v>
      </c>
      <c r="B45" s="33">
        <v>884</v>
      </c>
      <c r="C45" s="33">
        <v>1</v>
      </c>
      <c r="D45" s="33">
        <v>13</v>
      </c>
      <c r="E45" s="23">
        <v>8800000200</v>
      </c>
      <c r="F45" s="32">
        <v>830</v>
      </c>
      <c r="G45" s="44">
        <v>35.299999999999997</v>
      </c>
      <c r="H45" s="44">
        <v>35.299999999999997</v>
      </c>
      <c r="I45" s="53">
        <f t="shared" si="0"/>
        <v>100</v>
      </c>
    </row>
    <row r="46" spans="1:10" ht="14.25" customHeight="1">
      <c r="A46" s="25" t="s">
        <v>77</v>
      </c>
      <c r="B46" s="28">
        <v>884</v>
      </c>
      <c r="C46" s="29">
        <v>2</v>
      </c>
      <c r="D46" s="29">
        <v>0</v>
      </c>
      <c r="E46" s="24">
        <v>0</v>
      </c>
      <c r="F46" s="28">
        <v>0</v>
      </c>
      <c r="G46" s="42">
        <f t="shared" ref="G46:H48" si="5">G47</f>
        <v>82.9</v>
      </c>
      <c r="H46" s="42">
        <f t="shared" si="5"/>
        <v>42.9</v>
      </c>
      <c r="I46" s="52">
        <f t="shared" si="0"/>
        <v>51.749095295536783</v>
      </c>
      <c r="J46" s="13"/>
    </row>
    <row r="47" spans="1:10" ht="14.25" customHeight="1">
      <c r="A47" s="20" t="s">
        <v>76</v>
      </c>
      <c r="B47" s="32">
        <v>884</v>
      </c>
      <c r="C47" s="33">
        <v>2</v>
      </c>
      <c r="D47" s="33">
        <v>3</v>
      </c>
      <c r="E47" s="23">
        <v>0</v>
      </c>
      <c r="F47" s="32">
        <v>0</v>
      </c>
      <c r="G47" s="44">
        <f t="shared" si="5"/>
        <v>82.9</v>
      </c>
      <c r="H47" s="44">
        <f t="shared" si="5"/>
        <v>42.9</v>
      </c>
      <c r="I47" s="53">
        <f t="shared" si="0"/>
        <v>51.749095295536783</v>
      </c>
      <c r="J47" s="13"/>
    </row>
    <row r="48" spans="1:10" ht="23.25" customHeight="1">
      <c r="A48" s="20" t="s">
        <v>75</v>
      </c>
      <c r="B48" s="32">
        <v>884</v>
      </c>
      <c r="C48" s="33">
        <v>2</v>
      </c>
      <c r="D48" s="33">
        <v>3</v>
      </c>
      <c r="E48" s="23" t="s">
        <v>74</v>
      </c>
      <c r="F48" s="32">
        <v>0</v>
      </c>
      <c r="G48" s="44">
        <f t="shared" si="5"/>
        <v>82.9</v>
      </c>
      <c r="H48" s="44">
        <f t="shared" si="5"/>
        <v>42.9</v>
      </c>
      <c r="I48" s="53">
        <f t="shared" si="0"/>
        <v>51.749095295536783</v>
      </c>
      <c r="J48" s="13"/>
    </row>
    <row r="49" spans="1:10" ht="57" customHeight="1">
      <c r="A49" s="20" t="s">
        <v>73</v>
      </c>
      <c r="B49" s="32">
        <v>884</v>
      </c>
      <c r="C49" s="33">
        <v>2</v>
      </c>
      <c r="D49" s="33">
        <v>3</v>
      </c>
      <c r="E49" s="23" t="s">
        <v>71</v>
      </c>
      <c r="F49" s="32">
        <v>0</v>
      </c>
      <c r="G49" s="44">
        <f>G50+G52</f>
        <v>82.9</v>
      </c>
      <c r="H49" s="44">
        <f>H50+H52</f>
        <v>42.9</v>
      </c>
      <c r="I49" s="53">
        <f t="shared" si="0"/>
        <v>51.749095295536783</v>
      </c>
      <c r="J49" s="13"/>
    </row>
    <row r="50" spans="1:10" ht="57" customHeight="1">
      <c r="A50" s="20" t="s">
        <v>18</v>
      </c>
      <c r="B50" s="32">
        <v>884</v>
      </c>
      <c r="C50" s="33">
        <v>2</v>
      </c>
      <c r="D50" s="33">
        <v>3</v>
      </c>
      <c r="E50" s="23" t="s">
        <v>71</v>
      </c>
      <c r="F50" s="32">
        <v>100</v>
      </c>
      <c r="G50" s="44">
        <f>G51</f>
        <v>73.7</v>
      </c>
      <c r="H50" s="44">
        <f>H51</f>
        <v>42.9</v>
      </c>
      <c r="I50" s="53">
        <f t="shared" si="0"/>
        <v>58.208955223880587</v>
      </c>
      <c r="J50" s="13"/>
    </row>
    <row r="51" spans="1:10" ht="23.25" customHeight="1">
      <c r="A51" s="20" t="s">
        <v>72</v>
      </c>
      <c r="B51" s="32">
        <v>884</v>
      </c>
      <c r="C51" s="33">
        <v>2</v>
      </c>
      <c r="D51" s="33">
        <v>3</v>
      </c>
      <c r="E51" s="23" t="s">
        <v>71</v>
      </c>
      <c r="F51" s="32">
        <v>120</v>
      </c>
      <c r="G51" s="44">
        <v>73.7</v>
      </c>
      <c r="H51" s="44">
        <v>42.9</v>
      </c>
      <c r="I51" s="53">
        <f t="shared" si="0"/>
        <v>58.208955223880587</v>
      </c>
      <c r="J51" s="13"/>
    </row>
    <row r="52" spans="1:10" ht="23.25" customHeight="1">
      <c r="A52" s="20" t="s">
        <v>5</v>
      </c>
      <c r="B52" s="32">
        <v>884</v>
      </c>
      <c r="C52" s="33">
        <v>2</v>
      </c>
      <c r="D52" s="33">
        <v>3</v>
      </c>
      <c r="E52" s="23" t="s">
        <v>71</v>
      </c>
      <c r="F52" s="32">
        <v>200</v>
      </c>
      <c r="G52" s="44">
        <f>G53</f>
        <v>9.1999999999999993</v>
      </c>
      <c r="H52" s="44">
        <v>0</v>
      </c>
      <c r="I52" s="53">
        <f t="shared" si="0"/>
        <v>0</v>
      </c>
      <c r="J52" s="13"/>
    </row>
    <row r="53" spans="1:10" ht="34.5" customHeight="1">
      <c r="A53" s="20" t="s">
        <v>4</v>
      </c>
      <c r="B53" s="32">
        <v>884</v>
      </c>
      <c r="C53" s="33">
        <v>2</v>
      </c>
      <c r="D53" s="33">
        <v>3</v>
      </c>
      <c r="E53" s="23" t="s">
        <v>71</v>
      </c>
      <c r="F53" s="32">
        <v>240</v>
      </c>
      <c r="G53" s="44">
        <v>9.1999999999999993</v>
      </c>
      <c r="H53" s="44">
        <v>0</v>
      </c>
      <c r="I53" s="53">
        <f t="shared" si="0"/>
        <v>0</v>
      </c>
      <c r="J53" s="13"/>
    </row>
    <row r="54" spans="1:10" ht="16.5" customHeight="1">
      <c r="A54" s="25" t="s">
        <v>70</v>
      </c>
      <c r="B54" s="28">
        <v>884</v>
      </c>
      <c r="C54" s="29">
        <v>3</v>
      </c>
      <c r="D54" s="29">
        <v>0</v>
      </c>
      <c r="E54" s="24">
        <v>0</v>
      </c>
      <c r="F54" s="28">
        <v>0</v>
      </c>
      <c r="G54" s="42">
        <f>G55+G63</f>
        <v>11</v>
      </c>
      <c r="H54" s="42">
        <f>H55+H63</f>
        <v>2.6</v>
      </c>
      <c r="I54" s="52">
        <f t="shared" si="0"/>
        <v>23.636363636363637</v>
      </c>
      <c r="J54" s="13"/>
    </row>
    <row r="55" spans="1:10" ht="27.75" customHeight="1">
      <c r="A55" s="20" t="s">
        <v>69</v>
      </c>
      <c r="B55" s="32">
        <v>884</v>
      </c>
      <c r="C55" s="33">
        <v>3</v>
      </c>
      <c r="D55" s="33">
        <v>9</v>
      </c>
      <c r="E55" s="23">
        <v>0</v>
      </c>
      <c r="F55" s="32">
        <v>0</v>
      </c>
      <c r="G55" s="44">
        <f>G56</f>
        <v>10</v>
      </c>
      <c r="H55" s="44">
        <f>H56</f>
        <v>2.6</v>
      </c>
      <c r="I55" s="53">
        <f t="shared" si="0"/>
        <v>26</v>
      </c>
      <c r="J55" s="13"/>
    </row>
    <row r="56" spans="1:10" ht="25.5" customHeight="1">
      <c r="A56" s="20" t="s">
        <v>68</v>
      </c>
      <c r="B56" s="32">
        <v>884</v>
      </c>
      <c r="C56" s="33">
        <v>3</v>
      </c>
      <c r="D56" s="33">
        <v>9</v>
      </c>
      <c r="E56" s="23" t="s">
        <v>67</v>
      </c>
      <c r="F56" s="32">
        <v>0</v>
      </c>
      <c r="G56" s="44">
        <f>G57+G60</f>
        <v>10</v>
      </c>
      <c r="H56" s="44">
        <f>H57+H60</f>
        <v>2.6</v>
      </c>
      <c r="I56" s="53">
        <f t="shared" si="0"/>
        <v>26</v>
      </c>
      <c r="J56" s="13"/>
    </row>
    <row r="57" spans="1:10" ht="24.75" customHeight="1">
      <c r="A57" s="20" t="s">
        <v>66</v>
      </c>
      <c r="B57" s="32">
        <v>884</v>
      </c>
      <c r="C57" s="33">
        <v>3</v>
      </c>
      <c r="D57" s="33">
        <v>9</v>
      </c>
      <c r="E57" s="23" t="s">
        <v>65</v>
      </c>
      <c r="F57" s="32">
        <v>0</v>
      </c>
      <c r="G57" s="44">
        <f>G58</f>
        <v>5</v>
      </c>
      <c r="H57" s="44">
        <f>H58</f>
        <v>0</v>
      </c>
      <c r="I57" s="53">
        <f t="shared" si="0"/>
        <v>0</v>
      </c>
      <c r="J57" s="13"/>
    </row>
    <row r="58" spans="1:10" ht="23.25" customHeight="1">
      <c r="A58" s="20" t="s">
        <v>5</v>
      </c>
      <c r="B58" s="32">
        <v>884</v>
      </c>
      <c r="C58" s="33">
        <v>3</v>
      </c>
      <c r="D58" s="33">
        <v>9</v>
      </c>
      <c r="E58" s="23" t="s">
        <v>65</v>
      </c>
      <c r="F58" s="32">
        <v>200</v>
      </c>
      <c r="G58" s="44">
        <f>G59</f>
        <v>5</v>
      </c>
      <c r="H58" s="44">
        <f>H59</f>
        <v>0</v>
      </c>
      <c r="I58" s="53">
        <f t="shared" si="0"/>
        <v>0</v>
      </c>
      <c r="J58" s="13"/>
    </row>
    <row r="59" spans="1:10" ht="24.75" customHeight="1">
      <c r="A59" s="20" t="s">
        <v>4</v>
      </c>
      <c r="B59" s="32">
        <v>884</v>
      </c>
      <c r="C59" s="33">
        <v>3</v>
      </c>
      <c r="D59" s="33">
        <v>9</v>
      </c>
      <c r="E59" s="23" t="s">
        <v>65</v>
      </c>
      <c r="F59" s="32">
        <v>240</v>
      </c>
      <c r="G59" s="44">
        <v>5</v>
      </c>
      <c r="H59" s="44">
        <v>0</v>
      </c>
      <c r="I59" s="53">
        <f t="shared" si="0"/>
        <v>0</v>
      </c>
      <c r="J59" s="13"/>
    </row>
    <row r="60" spans="1:10" ht="14.25" customHeight="1">
      <c r="A60" s="20" t="s">
        <v>64</v>
      </c>
      <c r="B60" s="32">
        <v>884</v>
      </c>
      <c r="C60" s="33">
        <v>3</v>
      </c>
      <c r="D60" s="33">
        <v>9</v>
      </c>
      <c r="E60" s="23" t="s">
        <v>63</v>
      </c>
      <c r="F60" s="32">
        <v>0</v>
      </c>
      <c r="G60" s="44">
        <f>G61</f>
        <v>5</v>
      </c>
      <c r="H60" s="44">
        <f>H61</f>
        <v>2.6</v>
      </c>
      <c r="I60" s="53">
        <f t="shared" si="0"/>
        <v>52</v>
      </c>
      <c r="J60" s="13"/>
    </row>
    <row r="61" spans="1:10" ht="23.25" customHeight="1">
      <c r="A61" s="20" t="s">
        <v>5</v>
      </c>
      <c r="B61" s="32">
        <v>884</v>
      </c>
      <c r="C61" s="33">
        <v>3</v>
      </c>
      <c r="D61" s="33">
        <v>9</v>
      </c>
      <c r="E61" s="23" t="s">
        <v>63</v>
      </c>
      <c r="F61" s="32">
        <v>200</v>
      </c>
      <c r="G61" s="44">
        <f>G62</f>
        <v>5</v>
      </c>
      <c r="H61" s="44">
        <f>H62</f>
        <v>2.6</v>
      </c>
      <c r="I61" s="53">
        <f t="shared" si="0"/>
        <v>52</v>
      </c>
      <c r="J61" s="13"/>
    </row>
    <row r="62" spans="1:10" ht="34.5" customHeight="1">
      <c r="A62" s="20" t="s">
        <v>4</v>
      </c>
      <c r="B62" s="32">
        <v>884</v>
      </c>
      <c r="C62" s="33">
        <v>3</v>
      </c>
      <c r="D62" s="33">
        <v>9</v>
      </c>
      <c r="E62" s="23" t="s">
        <v>63</v>
      </c>
      <c r="F62" s="32">
        <v>240</v>
      </c>
      <c r="G62" s="44">
        <v>5</v>
      </c>
      <c r="H62" s="44">
        <v>2.6</v>
      </c>
      <c r="I62" s="53">
        <f t="shared" si="0"/>
        <v>52</v>
      </c>
      <c r="J62" s="13"/>
    </row>
    <row r="63" spans="1:10" ht="27" customHeight="1">
      <c r="A63" s="20" t="s">
        <v>62</v>
      </c>
      <c r="B63" s="32">
        <v>884</v>
      </c>
      <c r="C63" s="33">
        <v>3</v>
      </c>
      <c r="D63" s="33">
        <v>14</v>
      </c>
      <c r="E63" s="23">
        <v>0</v>
      </c>
      <c r="F63" s="32">
        <v>0</v>
      </c>
      <c r="G63" s="44">
        <f t="shared" ref="G63:H66" si="6">G64</f>
        <v>1</v>
      </c>
      <c r="H63" s="44">
        <f t="shared" si="6"/>
        <v>0</v>
      </c>
      <c r="I63" s="53">
        <f t="shared" si="0"/>
        <v>0</v>
      </c>
      <c r="J63" s="13"/>
    </row>
    <row r="64" spans="1:10" ht="16.5" customHeight="1">
      <c r="A64" s="20" t="s">
        <v>2</v>
      </c>
      <c r="B64" s="32">
        <v>884</v>
      </c>
      <c r="C64" s="33">
        <v>3</v>
      </c>
      <c r="D64" s="33">
        <v>14</v>
      </c>
      <c r="E64" s="23" t="s">
        <v>1</v>
      </c>
      <c r="F64" s="32">
        <v>0</v>
      </c>
      <c r="G64" s="44">
        <f t="shared" si="6"/>
        <v>1</v>
      </c>
      <c r="H64" s="44">
        <f t="shared" si="6"/>
        <v>0</v>
      </c>
      <c r="I64" s="53">
        <f t="shared" si="0"/>
        <v>0</v>
      </c>
      <c r="J64" s="13"/>
    </row>
    <row r="65" spans="1:10" ht="23.25" customHeight="1">
      <c r="A65" s="20" t="s">
        <v>61</v>
      </c>
      <c r="B65" s="32">
        <v>884</v>
      </c>
      <c r="C65" s="33">
        <v>3</v>
      </c>
      <c r="D65" s="33">
        <v>14</v>
      </c>
      <c r="E65" s="23" t="s">
        <v>60</v>
      </c>
      <c r="F65" s="32">
        <v>0</v>
      </c>
      <c r="G65" s="44">
        <f t="shared" si="6"/>
        <v>1</v>
      </c>
      <c r="H65" s="44">
        <f t="shared" si="6"/>
        <v>0</v>
      </c>
      <c r="I65" s="53">
        <f t="shared" si="0"/>
        <v>0</v>
      </c>
      <c r="J65" s="13"/>
    </row>
    <row r="66" spans="1:10" ht="23.25" customHeight="1">
      <c r="A66" s="20" t="s">
        <v>5</v>
      </c>
      <c r="B66" s="32">
        <v>884</v>
      </c>
      <c r="C66" s="33">
        <v>3</v>
      </c>
      <c r="D66" s="33">
        <v>14</v>
      </c>
      <c r="E66" s="23" t="s">
        <v>60</v>
      </c>
      <c r="F66" s="32">
        <v>200</v>
      </c>
      <c r="G66" s="44">
        <f t="shared" si="6"/>
        <v>1</v>
      </c>
      <c r="H66" s="44">
        <f t="shared" si="6"/>
        <v>0</v>
      </c>
      <c r="I66" s="53">
        <f t="shared" si="0"/>
        <v>0</v>
      </c>
      <c r="J66" s="13"/>
    </row>
    <row r="67" spans="1:10" ht="30" customHeight="1">
      <c r="A67" s="20" t="s">
        <v>4</v>
      </c>
      <c r="B67" s="32">
        <v>884</v>
      </c>
      <c r="C67" s="33">
        <v>3</v>
      </c>
      <c r="D67" s="33">
        <v>14</v>
      </c>
      <c r="E67" s="23" t="s">
        <v>60</v>
      </c>
      <c r="F67" s="32">
        <v>240</v>
      </c>
      <c r="G67" s="44">
        <v>1</v>
      </c>
      <c r="H67" s="44">
        <v>0</v>
      </c>
      <c r="I67" s="53">
        <f t="shared" si="0"/>
        <v>0</v>
      </c>
      <c r="J67" s="13"/>
    </row>
    <row r="68" spans="1:10" ht="14.25" customHeight="1">
      <c r="A68" s="25" t="s">
        <v>59</v>
      </c>
      <c r="B68" s="28">
        <v>884</v>
      </c>
      <c r="C68" s="29">
        <v>4</v>
      </c>
      <c r="D68" s="29">
        <v>0</v>
      </c>
      <c r="E68" s="24">
        <v>0</v>
      </c>
      <c r="F68" s="28">
        <v>0</v>
      </c>
      <c r="G68" s="42">
        <f>G69+G74</f>
        <v>1739.6000000000001</v>
      </c>
      <c r="H68" s="42">
        <f>H69+H74</f>
        <v>458</v>
      </c>
      <c r="I68" s="52">
        <f t="shared" si="0"/>
        <v>26.327891469303289</v>
      </c>
      <c r="J68" s="13"/>
    </row>
    <row r="69" spans="1:10" ht="14.25" customHeight="1">
      <c r="A69" s="14" t="s">
        <v>58</v>
      </c>
      <c r="B69" s="36">
        <v>884</v>
      </c>
      <c r="C69" s="37">
        <v>4</v>
      </c>
      <c r="D69" s="37">
        <v>8</v>
      </c>
      <c r="E69" s="15">
        <v>0</v>
      </c>
      <c r="F69" s="36">
        <v>0</v>
      </c>
      <c r="G69" s="45">
        <f t="shared" ref="G69:H72" si="7">G70</f>
        <v>2.4</v>
      </c>
      <c r="H69" s="45">
        <f t="shared" si="7"/>
        <v>0.4</v>
      </c>
      <c r="I69" s="54">
        <f t="shared" si="0"/>
        <v>16.666666666666668</v>
      </c>
      <c r="J69" s="13"/>
    </row>
    <row r="70" spans="1:10" ht="36.75" customHeight="1">
      <c r="A70" s="38" t="s">
        <v>117</v>
      </c>
      <c r="B70" s="32">
        <v>884</v>
      </c>
      <c r="C70" s="33">
        <v>4</v>
      </c>
      <c r="D70" s="33">
        <v>8</v>
      </c>
      <c r="E70" s="23" t="s">
        <v>57</v>
      </c>
      <c r="F70" s="32">
        <v>0</v>
      </c>
      <c r="G70" s="44">
        <f t="shared" si="7"/>
        <v>2.4</v>
      </c>
      <c r="H70" s="44">
        <f t="shared" si="7"/>
        <v>0.4</v>
      </c>
      <c r="I70" s="53">
        <f t="shared" si="0"/>
        <v>16.666666666666668</v>
      </c>
      <c r="J70" s="13"/>
    </row>
    <row r="71" spans="1:10" ht="27" customHeight="1">
      <c r="A71" s="20" t="s">
        <v>56</v>
      </c>
      <c r="B71" s="32">
        <v>884</v>
      </c>
      <c r="C71" s="33">
        <v>4</v>
      </c>
      <c r="D71" s="33">
        <v>8</v>
      </c>
      <c r="E71" s="23" t="s">
        <v>54</v>
      </c>
      <c r="F71" s="32">
        <v>0</v>
      </c>
      <c r="G71" s="44">
        <f t="shared" si="7"/>
        <v>2.4</v>
      </c>
      <c r="H71" s="44">
        <f t="shared" si="7"/>
        <v>0.4</v>
      </c>
      <c r="I71" s="53">
        <f t="shared" si="0"/>
        <v>16.666666666666668</v>
      </c>
      <c r="J71" s="13"/>
    </row>
    <row r="72" spans="1:10" ht="14.25" customHeight="1">
      <c r="A72" s="20" t="s">
        <v>0</v>
      </c>
      <c r="B72" s="32">
        <v>884</v>
      </c>
      <c r="C72" s="33">
        <v>4</v>
      </c>
      <c r="D72" s="33">
        <v>8</v>
      </c>
      <c r="E72" s="23" t="s">
        <v>54</v>
      </c>
      <c r="F72" s="32">
        <v>800</v>
      </c>
      <c r="G72" s="44">
        <f t="shared" si="7"/>
        <v>2.4</v>
      </c>
      <c r="H72" s="44">
        <f t="shared" si="7"/>
        <v>0.4</v>
      </c>
      <c r="I72" s="53">
        <f t="shared" si="0"/>
        <v>16.666666666666668</v>
      </c>
      <c r="J72" s="13"/>
    </row>
    <row r="73" spans="1:10" ht="45.75" customHeight="1">
      <c r="A73" s="20" t="s">
        <v>55</v>
      </c>
      <c r="B73" s="32">
        <v>884</v>
      </c>
      <c r="C73" s="33">
        <v>4</v>
      </c>
      <c r="D73" s="33">
        <v>8</v>
      </c>
      <c r="E73" s="23" t="s">
        <v>54</v>
      </c>
      <c r="F73" s="32">
        <v>810</v>
      </c>
      <c r="G73" s="44">
        <v>2.4</v>
      </c>
      <c r="H73" s="44">
        <v>0.4</v>
      </c>
      <c r="I73" s="53">
        <f t="shared" si="0"/>
        <v>16.666666666666668</v>
      </c>
      <c r="J73" s="13"/>
    </row>
    <row r="74" spans="1:10" ht="14.25" customHeight="1">
      <c r="A74" s="14" t="s">
        <v>53</v>
      </c>
      <c r="B74" s="36">
        <v>884</v>
      </c>
      <c r="C74" s="37">
        <v>4</v>
      </c>
      <c r="D74" s="37">
        <v>9</v>
      </c>
      <c r="E74" s="15">
        <v>0</v>
      </c>
      <c r="F74" s="36">
        <v>0</v>
      </c>
      <c r="G74" s="45">
        <f>G75+G79</f>
        <v>1737.2</v>
      </c>
      <c r="H74" s="45">
        <f>H75+H79</f>
        <v>457.6</v>
      </c>
      <c r="I74" s="52">
        <f t="shared" si="0"/>
        <v>26.341238775040292</v>
      </c>
      <c r="J74" s="13"/>
    </row>
    <row r="75" spans="1:10" ht="40.5" customHeight="1">
      <c r="A75" s="20" t="s">
        <v>98</v>
      </c>
      <c r="B75" s="33">
        <v>884</v>
      </c>
      <c r="C75" s="33">
        <v>4</v>
      </c>
      <c r="D75" s="33">
        <v>9</v>
      </c>
      <c r="E75" s="23">
        <v>6100000000</v>
      </c>
      <c r="F75" s="32"/>
      <c r="G75" s="44">
        <f t="shared" ref="G75:H77" si="8">G76</f>
        <v>961</v>
      </c>
      <c r="H75" s="44">
        <f t="shared" si="8"/>
        <v>0</v>
      </c>
      <c r="I75" s="53">
        <f t="shared" si="0"/>
        <v>0</v>
      </c>
    </row>
    <row r="76" spans="1:10" ht="51" customHeight="1">
      <c r="A76" s="20" t="s">
        <v>99</v>
      </c>
      <c r="B76" s="33">
        <v>884</v>
      </c>
      <c r="C76" s="33">
        <v>4</v>
      </c>
      <c r="D76" s="33">
        <v>9</v>
      </c>
      <c r="E76" s="23">
        <v>6100070760</v>
      </c>
      <c r="F76" s="32"/>
      <c r="G76" s="44">
        <f t="shared" si="8"/>
        <v>961</v>
      </c>
      <c r="H76" s="44">
        <f t="shared" si="8"/>
        <v>0</v>
      </c>
      <c r="I76" s="53">
        <f t="shared" ref="I76:I148" si="9">H76/G76*100</f>
        <v>0</v>
      </c>
    </row>
    <row r="77" spans="1:10" ht="25.5" customHeight="1">
      <c r="A77" s="20" t="s">
        <v>5</v>
      </c>
      <c r="B77" s="33">
        <v>884</v>
      </c>
      <c r="C77" s="33">
        <v>4</v>
      </c>
      <c r="D77" s="33">
        <v>9</v>
      </c>
      <c r="E77" s="23">
        <v>6100070760</v>
      </c>
      <c r="F77" s="32">
        <v>200</v>
      </c>
      <c r="G77" s="44">
        <f t="shared" si="8"/>
        <v>961</v>
      </c>
      <c r="H77" s="44">
        <f t="shared" si="8"/>
        <v>0</v>
      </c>
      <c r="I77" s="53">
        <f t="shared" si="9"/>
        <v>0</v>
      </c>
    </row>
    <row r="78" spans="1:10" ht="27.75" customHeight="1">
      <c r="A78" s="20" t="s">
        <v>4</v>
      </c>
      <c r="B78" s="33">
        <v>884</v>
      </c>
      <c r="C78" s="33">
        <v>4</v>
      </c>
      <c r="D78" s="33">
        <v>9</v>
      </c>
      <c r="E78" s="23">
        <v>6100070760</v>
      </c>
      <c r="F78" s="32">
        <v>240</v>
      </c>
      <c r="G78" s="44">
        <v>961</v>
      </c>
      <c r="H78" s="44">
        <v>0</v>
      </c>
      <c r="I78" s="53">
        <f t="shared" si="9"/>
        <v>0</v>
      </c>
    </row>
    <row r="79" spans="1:10" ht="23.25" customHeight="1">
      <c r="A79" s="20" t="s">
        <v>52</v>
      </c>
      <c r="B79" s="32">
        <v>884</v>
      </c>
      <c r="C79" s="33">
        <v>4</v>
      </c>
      <c r="D79" s="33">
        <v>9</v>
      </c>
      <c r="E79" s="23" t="s">
        <v>51</v>
      </c>
      <c r="F79" s="32">
        <v>0</v>
      </c>
      <c r="G79" s="44">
        <f>G80+G83+G86</f>
        <v>776.2</v>
      </c>
      <c r="H79" s="44">
        <f>H80+H83+H86</f>
        <v>457.6</v>
      </c>
      <c r="I79" s="53">
        <f t="shared" si="9"/>
        <v>58.953877866529247</v>
      </c>
      <c r="J79" s="13"/>
    </row>
    <row r="80" spans="1:10" ht="18.75" customHeight="1">
      <c r="A80" s="20" t="s">
        <v>50</v>
      </c>
      <c r="B80" s="32">
        <v>884</v>
      </c>
      <c r="C80" s="33">
        <v>4</v>
      </c>
      <c r="D80" s="33">
        <v>9</v>
      </c>
      <c r="E80" s="23" t="s">
        <v>49</v>
      </c>
      <c r="F80" s="32">
        <v>0</v>
      </c>
      <c r="G80" s="44">
        <f>G81</f>
        <v>366.6</v>
      </c>
      <c r="H80" s="44">
        <f>H81</f>
        <v>196.6</v>
      </c>
      <c r="I80" s="53">
        <f t="shared" si="9"/>
        <v>53.627932351336604</v>
      </c>
      <c r="J80" s="13"/>
    </row>
    <row r="81" spans="1:10" ht="23.25" customHeight="1">
      <c r="A81" s="20" t="s">
        <v>5</v>
      </c>
      <c r="B81" s="32">
        <v>884</v>
      </c>
      <c r="C81" s="33">
        <v>4</v>
      </c>
      <c r="D81" s="33">
        <v>9</v>
      </c>
      <c r="E81" s="23" t="s">
        <v>49</v>
      </c>
      <c r="F81" s="32">
        <v>200</v>
      </c>
      <c r="G81" s="44">
        <f>G82</f>
        <v>366.6</v>
      </c>
      <c r="H81" s="44">
        <f>H82</f>
        <v>196.6</v>
      </c>
      <c r="I81" s="53">
        <f t="shared" si="9"/>
        <v>53.627932351336604</v>
      </c>
      <c r="J81" s="13"/>
    </row>
    <row r="82" spans="1:10" ht="28.5" customHeight="1">
      <c r="A82" s="20" t="s">
        <v>4</v>
      </c>
      <c r="B82" s="32">
        <v>884</v>
      </c>
      <c r="C82" s="33">
        <v>4</v>
      </c>
      <c r="D82" s="33">
        <v>9</v>
      </c>
      <c r="E82" s="23" t="s">
        <v>49</v>
      </c>
      <c r="F82" s="32">
        <v>240</v>
      </c>
      <c r="G82" s="44">
        <v>366.6</v>
      </c>
      <c r="H82" s="44">
        <v>196.6</v>
      </c>
      <c r="I82" s="53">
        <f t="shared" si="9"/>
        <v>53.627932351336604</v>
      </c>
      <c r="J82" s="13"/>
    </row>
    <row r="83" spans="1:10" ht="23.25" customHeight="1">
      <c r="A83" s="20" t="s">
        <v>48</v>
      </c>
      <c r="B83" s="32">
        <v>884</v>
      </c>
      <c r="C83" s="33">
        <v>4</v>
      </c>
      <c r="D83" s="33">
        <v>9</v>
      </c>
      <c r="E83" s="23" t="s">
        <v>47</v>
      </c>
      <c r="F83" s="32">
        <v>0</v>
      </c>
      <c r="G83" s="44">
        <f>G84</f>
        <v>359</v>
      </c>
      <c r="H83" s="44">
        <f>H84</f>
        <v>261</v>
      </c>
      <c r="I83" s="53">
        <f t="shared" si="9"/>
        <v>72.701949860724241</v>
      </c>
      <c r="J83" s="13"/>
    </row>
    <row r="84" spans="1:10" ht="23.25" customHeight="1">
      <c r="A84" s="20" t="s">
        <v>5</v>
      </c>
      <c r="B84" s="32">
        <v>884</v>
      </c>
      <c r="C84" s="33">
        <v>4</v>
      </c>
      <c r="D84" s="33">
        <v>9</v>
      </c>
      <c r="E84" s="23" t="s">
        <v>47</v>
      </c>
      <c r="F84" s="32">
        <v>200</v>
      </c>
      <c r="G84" s="44">
        <f>G85</f>
        <v>359</v>
      </c>
      <c r="H84" s="44">
        <f>H85</f>
        <v>261</v>
      </c>
      <c r="I84" s="53">
        <f t="shared" si="9"/>
        <v>72.701949860724241</v>
      </c>
      <c r="J84" s="13"/>
    </row>
    <row r="85" spans="1:10" ht="25.5" customHeight="1">
      <c r="A85" s="20" t="s">
        <v>4</v>
      </c>
      <c r="B85" s="32">
        <v>884</v>
      </c>
      <c r="C85" s="33">
        <v>4</v>
      </c>
      <c r="D85" s="33">
        <v>9</v>
      </c>
      <c r="E85" s="23" t="s">
        <v>47</v>
      </c>
      <c r="F85" s="32">
        <v>240</v>
      </c>
      <c r="G85" s="44">
        <v>359</v>
      </c>
      <c r="H85" s="44">
        <v>261</v>
      </c>
      <c r="I85" s="53">
        <f t="shared" si="9"/>
        <v>72.701949860724241</v>
      </c>
      <c r="J85" s="13"/>
    </row>
    <row r="86" spans="1:10" ht="36.75" customHeight="1">
      <c r="A86" s="20" t="s">
        <v>101</v>
      </c>
      <c r="B86" s="33">
        <v>884</v>
      </c>
      <c r="C86" s="33">
        <v>4</v>
      </c>
      <c r="D86" s="33">
        <v>9</v>
      </c>
      <c r="E86" s="23">
        <v>8300049030</v>
      </c>
      <c r="F86" s="32"/>
      <c r="G86" s="44">
        <f>G87</f>
        <v>50.6</v>
      </c>
      <c r="H86" s="44">
        <f>H87</f>
        <v>0</v>
      </c>
      <c r="I86" s="53">
        <f t="shared" si="9"/>
        <v>0</v>
      </c>
    </row>
    <row r="87" spans="1:10" ht="25.5" customHeight="1">
      <c r="A87" s="20" t="s">
        <v>5</v>
      </c>
      <c r="B87" s="33">
        <v>884</v>
      </c>
      <c r="C87" s="33">
        <v>4</v>
      </c>
      <c r="D87" s="33">
        <v>9</v>
      </c>
      <c r="E87" s="23">
        <v>8300049030</v>
      </c>
      <c r="F87" s="32">
        <v>200</v>
      </c>
      <c r="G87" s="44">
        <f>G88</f>
        <v>50.6</v>
      </c>
      <c r="H87" s="44">
        <f>H88</f>
        <v>0</v>
      </c>
      <c r="I87" s="53">
        <f t="shared" si="9"/>
        <v>0</v>
      </c>
    </row>
    <row r="88" spans="1:10" ht="24" customHeight="1">
      <c r="A88" s="20" t="s">
        <v>4</v>
      </c>
      <c r="B88" s="33">
        <v>884</v>
      </c>
      <c r="C88" s="33">
        <v>4</v>
      </c>
      <c r="D88" s="33">
        <v>9</v>
      </c>
      <c r="E88" s="23">
        <v>8300049030</v>
      </c>
      <c r="F88" s="32">
        <v>240</v>
      </c>
      <c r="G88" s="44">
        <v>50.6</v>
      </c>
      <c r="H88" s="44">
        <v>0</v>
      </c>
      <c r="I88" s="53">
        <f t="shared" si="9"/>
        <v>0</v>
      </c>
    </row>
    <row r="89" spans="1:10" ht="14.25" customHeight="1">
      <c r="A89" s="25" t="s">
        <v>46</v>
      </c>
      <c r="B89" s="28">
        <v>884</v>
      </c>
      <c r="C89" s="29">
        <v>5</v>
      </c>
      <c r="D89" s="29">
        <v>0</v>
      </c>
      <c r="E89" s="24">
        <v>0</v>
      </c>
      <c r="F89" s="28">
        <v>0</v>
      </c>
      <c r="G89" s="43">
        <f>G90+G104</f>
        <v>692.5</v>
      </c>
      <c r="H89" s="43">
        <f>H90+H104</f>
        <v>149.30000000000001</v>
      </c>
      <c r="I89" s="52">
        <f t="shared" si="9"/>
        <v>21.559566787003611</v>
      </c>
      <c r="J89" s="13"/>
    </row>
    <row r="90" spans="1:10" ht="14.25" customHeight="1">
      <c r="A90" s="14" t="s">
        <v>45</v>
      </c>
      <c r="B90" s="36">
        <v>884</v>
      </c>
      <c r="C90" s="37">
        <v>5</v>
      </c>
      <c r="D90" s="37">
        <v>2</v>
      </c>
      <c r="E90" s="15">
        <v>0</v>
      </c>
      <c r="F90" s="36">
        <v>0</v>
      </c>
      <c r="G90" s="45">
        <f>G91+G95+G98+G101</f>
        <v>452.5</v>
      </c>
      <c r="H90" s="45">
        <f>H91+H95+H98+H101</f>
        <v>99</v>
      </c>
      <c r="I90" s="52">
        <f t="shared" si="9"/>
        <v>21.878453038674035</v>
      </c>
      <c r="J90" s="13"/>
    </row>
    <row r="91" spans="1:10" ht="24" customHeight="1">
      <c r="A91" s="20" t="s">
        <v>44</v>
      </c>
      <c r="B91" s="32">
        <v>884</v>
      </c>
      <c r="C91" s="33">
        <v>5</v>
      </c>
      <c r="D91" s="33">
        <v>2</v>
      </c>
      <c r="E91" s="23" t="s">
        <v>43</v>
      </c>
      <c r="F91" s="32">
        <v>0</v>
      </c>
      <c r="G91" s="44">
        <f t="shared" ref="G91:H93" si="10">G92</f>
        <v>231</v>
      </c>
      <c r="H91" s="44">
        <f t="shared" si="10"/>
        <v>99</v>
      </c>
      <c r="I91" s="53">
        <f t="shared" si="9"/>
        <v>42.857142857142854</v>
      </c>
      <c r="J91" s="13"/>
    </row>
    <row r="92" spans="1:10" ht="15" customHeight="1">
      <c r="A92" s="20" t="s">
        <v>42</v>
      </c>
      <c r="B92" s="32">
        <v>884</v>
      </c>
      <c r="C92" s="33">
        <v>5</v>
      </c>
      <c r="D92" s="33">
        <v>2</v>
      </c>
      <c r="E92" s="23" t="s">
        <v>41</v>
      </c>
      <c r="F92" s="32">
        <v>0</v>
      </c>
      <c r="G92" s="44">
        <f t="shared" si="10"/>
        <v>231</v>
      </c>
      <c r="H92" s="44">
        <f t="shared" si="10"/>
        <v>99</v>
      </c>
      <c r="I92" s="53">
        <f t="shared" si="9"/>
        <v>42.857142857142854</v>
      </c>
      <c r="J92" s="13"/>
    </row>
    <row r="93" spans="1:10" ht="15" customHeight="1">
      <c r="A93" s="20" t="s">
        <v>5</v>
      </c>
      <c r="B93" s="32">
        <v>884</v>
      </c>
      <c r="C93" s="33">
        <v>5</v>
      </c>
      <c r="D93" s="33">
        <v>2</v>
      </c>
      <c r="E93" s="23" t="s">
        <v>41</v>
      </c>
      <c r="F93" s="32">
        <v>200</v>
      </c>
      <c r="G93" s="44">
        <f t="shared" si="10"/>
        <v>231</v>
      </c>
      <c r="H93" s="44">
        <f t="shared" si="10"/>
        <v>99</v>
      </c>
      <c r="I93" s="53">
        <f t="shared" si="9"/>
        <v>42.857142857142854</v>
      </c>
      <c r="J93" s="13"/>
    </row>
    <row r="94" spans="1:10" ht="25.5" customHeight="1">
      <c r="A94" s="20" t="s">
        <v>4</v>
      </c>
      <c r="B94" s="32">
        <v>884</v>
      </c>
      <c r="C94" s="33">
        <v>5</v>
      </c>
      <c r="D94" s="33">
        <v>2</v>
      </c>
      <c r="E94" s="23" t="s">
        <v>41</v>
      </c>
      <c r="F94" s="32">
        <v>240</v>
      </c>
      <c r="G94" s="44">
        <v>231</v>
      </c>
      <c r="H94" s="44">
        <v>99</v>
      </c>
      <c r="I94" s="53">
        <f t="shared" si="9"/>
        <v>42.857142857142854</v>
      </c>
      <c r="J94" s="13"/>
    </row>
    <row r="95" spans="1:10" ht="15" customHeight="1">
      <c r="A95" s="20" t="s">
        <v>102</v>
      </c>
      <c r="B95" s="33">
        <v>884</v>
      </c>
      <c r="C95" s="33">
        <v>5</v>
      </c>
      <c r="D95" s="33">
        <v>2</v>
      </c>
      <c r="E95" s="23">
        <v>9100005110</v>
      </c>
      <c r="F95" s="32"/>
      <c r="G95" s="44">
        <f>G96</f>
        <v>138.5</v>
      </c>
      <c r="H95" s="44">
        <v>0</v>
      </c>
      <c r="I95" s="53">
        <f t="shared" si="9"/>
        <v>0</v>
      </c>
    </row>
    <row r="96" spans="1:10" ht="17.25" customHeight="1">
      <c r="A96" s="20" t="s">
        <v>103</v>
      </c>
      <c r="B96" s="33">
        <v>884</v>
      </c>
      <c r="C96" s="33">
        <v>5</v>
      </c>
      <c r="D96" s="33">
        <v>2</v>
      </c>
      <c r="E96" s="23">
        <v>9100005110</v>
      </c>
      <c r="F96" s="32">
        <v>400</v>
      </c>
      <c r="G96" s="44">
        <f>G97</f>
        <v>138.5</v>
      </c>
      <c r="H96" s="44">
        <v>0</v>
      </c>
      <c r="I96" s="53">
        <f t="shared" si="9"/>
        <v>0</v>
      </c>
    </row>
    <row r="97" spans="1:10" ht="15" customHeight="1">
      <c r="A97" s="20" t="s">
        <v>104</v>
      </c>
      <c r="B97" s="33">
        <v>884</v>
      </c>
      <c r="C97" s="33">
        <v>5</v>
      </c>
      <c r="D97" s="33">
        <v>2</v>
      </c>
      <c r="E97" s="23">
        <v>9100005110</v>
      </c>
      <c r="F97" s="32">
        <v>410</v>
      </c>
      <c r="G97" s="44">
        <v>138.5</v>
      </c>
      <c r="H97" s="44">
        <v>0</v>
      </c>
      <c r="I97" s="53">
        <f t="shared" si="9"/>
        <v>0</v>
      </c>
    </row>
    <row r="98" spans="1:10" ht="15" customHeight="1">
      <c r="A98" s="20" t="s">
        <v>122</v>
      </c>
      <c r="B98" s="33">
        <v>884</v>
      </c>
      <c r="C98" s="33">
        <v>5</v>
      </c>
      <c r="D98" s="33">
        <v>2</v>
      </c>
      <c r="E98" s="23">
        <v>9100005140</v>
      </c>
      <c r="F98" s="32"/>
      <c r="G98" s="44">
        <f>G99</f>
        <v>4.2</v>
      </c>
      <c r="H98" s="44">
        <v>0</v>
      </c>
      <c r="I98" s="56">
        <v>0</v>
      </c>
    </row>
    <row r="99" spans="1:10" ht="15" customHeight="1">
      <c r="A99" s="20" t="s">
        <v>0</v>
      </c>
      <c r="B99" s="33">
        <v>884</v>
      </c>
      <c r="C99" s="33">
        <v>5</v>
      </c>
      <c r="D99" s="33">
        <v>2</v>
      </c>
      <c r="E99" s="23">
        <v>9100005140</v>
      </c>
      <c r="F99" s="32">
        <v>800</v>
      </c>
      <c r="G99" s="44">
        <f>G100</f>
        <v>4.2</v>
      </c>
      <c r="H99" s="44">
        <v>0</v>
      </c>
      <c r="I99" s="56">
        <v>0</v>
      </c>
    </row>
    <row r="100" spans="1:10" ht="26.25" customHeight="1">
      <c r="A100" s="20" t="s">
        <v>55</v>
      </c>
      <c r="B100" s="33">
        <v>884</v>
      </c>
      <c r="C100" s="33">
        <v>5</v>
      </c>
      <c r="D100" s="33">
        <v>2</v>
      </c>
      <c r="E100" s="23">
        <v>9100005140</v>
      </c>
      <c r="F100" s="32">
        <v>810</v>
      </c>
      <c r="G100" s="44">
        <v>4.2</v>
      </c>
      <c r="H100" s="44">
        <v>0</v>
      </c>
      <c r="I100" s="56">
        <v>0</v>
      </c>
    </row>
    <row r="101" spans="1:10" ht="15" customHeight="1">
      <c r="A101" s="20" t="s">
        <v>121</v>
      </c>
      <c r="B101" s="33">
        <v>884</v>
      </c>
      <c r="C101" s="33">
        <v>5</v>
      </c>
      <c r="D101" s="33">
        <v>2</v>
      </c>
      <c r="E101" s="23">
        <v>9900070530</v>
      </c>
      <c r="F101" s="32"/>
      <c r="G101" s="44">
        <f>G102</f>
        <v>78.8</v>
      </c>
      <c r="H101" s="44">
        <v>0</v>
      </c>
      <c r="I101" s="56">
        <v>0</v>
      </c>
    </row>
    <row r="102" spans="1:10" ht="15" customHeight="1">
      <c r="A102" s="20" t="s">
        <v>0</v>
      </c>
      <c r="B102" s="33">
        <v>884</v>
      </c>
      <c r="C102" s="33">
        <v>5</v>
      </c>
      <c r="D102" s="33">
        <v>2</v>
      </c>
      <c r="E102" s="23">
        <v>9900070530</v>
      </c>
      <c r="F102" s="32">
        <v>800</v>
      </c>
      <c r="G102" s="44">
        <f>G103</f>
        <v>78.8</v>
      </c>
      <c r="H102" s="44">
        <v>0</v>
      </c>
      <c r="I102" s="56">
        <v>0</v>
      </c>
    </row>
    <row r="103" spans="1:10" ht="23.25" customHeight="1">
      <c r="A103" s="20" t="s">
        <v>55</v>
      </c>
      <c r="B103" s="33">
        <v>884</v>
      </c>
      <c r="C103" s="33">
        <v>5</v>
      </c>
      <c r="D103" s="33">
        <v>2</v>
      </c>
      <c r="E103" s="23">
        <v>9900070530</v>
      </c>
      <c r="F103" s="32">
        <v>810</v>
      </c>
      <c r="G103" s="44">
        <v>78.8</v>
      </c>
      <c r="H103" s="44">
        <v>0</v>
      </c>
      <c r="I103" s="56">
        <v>0</v>
      </c>
    </row>
    <row r="104" spans="1:10" ht="13.5" customHeight="1">
      <c r="A104" s="14" t="s">
        <v>40</v>
      </c>
      <c r="B104" s="36">
        <v>884</v>
      </c>
      <c r="C104" s="37">
        <v>5</v>
      </c>
      <c r="D104" s="37">
        <v>3</v>
      </c>
      <c r="E104" s="15">
        <v>0</v>
      </c>
      <c r="F104" s="36">
        <v>0</v>
      </c>
      <c r="G104" s="45">
        <f>G105+G109</f>
        <v>240</v>
      </c>
      <c r="H104" s="45">
        <f>H105+H109</f>
        <v>50.3</v>
      </c>
      <c r="I104" s="52">
        <f t="shared" si="9"/>
        <v>20.958333333333332</v>
      </c>
      <c r="J104" s="13"/>
    </row>
    <row r="105" spans="1:10" ht="27.75" customHeight="1">
      <c r="A105" s="20" t="s">
        <v>39</v>
      </c>
      <c r="B105" s="32">
        <v>884</v>
      </c>
      <c r="C105" s="33">
        <v>5</v>
      </c>
      <c r="D105" s="33">
        <v>3</v>
      </c>
      <c r="E105" s="23" t="s">
        <v>38</v>
      </c>
      <c r="F105" s="32">
        <v>0</v>
      </c>
      <c r="G105" s="44">
        <v>26</v>
      </c>
      <c r="H105" s="44">
        <v>0</v>
      </c>
      <c r="I105" s="53">
        <f t="shared" si="9"/>
        <v>0</v>
      </c>
      <c r="J105" s="13"/>
    </row>
    <row r="106" spans="1:10" ht="15.75" customHeight="1">
      <c r="A106" s="20" t="s">
        <v>37</v>
      </c>
      <c r="B106" s="32">
        <v>884</v>
      </c>
      <c r="C106" s="33">
        <v>5</v>
      </c>
      <c r="D106" s="33">
        <v>3</v>
      </c>
      <c r="E106" s="23" t="s">
        <v>36</v>
      </c>
      <c r="F106" s="32">
        <v>0</v>
      </c>
      <c r="G106" s="44">
        <v>26</v>
      </c>
      <c r="H106" s="44">
        <v>0</v>
      </c>
      <c r="I106" s="53">
        <f t="shared" si="9"/>
        <v>0</v>
      </c>
      <c r="J106" s="13"/>
    </row>
    <row r="107" spans="1:10" ht="18" customHeight="1">
      <c r="A107" s="20" t="s">
        <v>5</v>
      </c>
      <c r="B107" s="32">
        <v>884</v>
      </c>
      <c r="C107" s="33">
        <v>5</v>
      </c>
      <c r="D107" s="33">
        <v>3</v>
      </c>
      <c r="E107" s="23" t="s">
        <v>36</v>
      </c>
      <c r="F107" s="32">
        <v>200</v>
      </c>
      <c r="G107" s="44">
        <v>26</v>
      </c>
      <c r="H107" s="44">
        <v>0</v>
      </c>
      <c r="I107" s="53">
        <f t="shared" si="9"/>
        <v>0</v>
      </c>
      <c r="J107" s="13"/>
    </row>
    <row r="108" spans="1:10" ht="27" customHeight="1">
      <c r="A108" s="20" t="s">
        <v>4</v>
      </c>
      <c r="B108" s="32">
        <v>884</v>
      </c>
      <c r="C108" s="33">
        <v>5</v>
      </c>
      <c r="D108" s="33">
        <v>3</v>
      </c>
      <c r="E108" s="23" t="s">
        <v>36</v>
      </c>
      <c r="F108" s="32">
        <v>240</v>
      </c>
      <c r="G108" s="44">
        <v>26</v>
      </c>
      <c r="H108" s="44">
        <v>0</v>
      </c>
      <c r="I108" s="53">
        <f t="shared" si="9"/>
        <v>0</v>
      </c>
      <c r="J108" s="13"/>
    </row>
    <row r="109" spans="1:10" ht="16.5" customHeight="1">
      <c r="A109" s="20" t="s">
        <v>35</v>
      </c>
      <c r="B109" s="32">
        <v>884</v>
      </c>
      <c r="C109" s="33">
        <v>5</v>
      </c>
      <c r="D109" s="33">
        <v>3</v>
      </c>
      <c r="E109" s="23" t="s">
        <v>34</v>
      </c>
      <c r="F109" s="32">
        <v>0</v>
      </c>
      <c r="G109" s="44">
        <f>G110+G113+G116</f>
        <v>214</v>
      </c>
      <c r="H109" s="44">
        <f>H110+H113+H116</f>
        <v>50.3</v>
      </c>
      <c r="I109" s="53">
        <f t="shared" si="9"/>
        <v>23.504672897196262</v>
      </c>
      <c r="J109" s="13"/>
    </row>
    <row r="110" spans="1:10" ht="14.25" customHeight="1">
      <c r="A110" s="20" t="s">
        <v>33</v>
      </c>
      <c r="B110" s="32">
        <v>884</v>
      </c>
      <c r="C110" s="33">
        <v>5</v>
      </c>
      <c r="D110" s="33">
        <v>3</v>
      </c>
      <c r="E110" s="23" t="s">
        <v>32</v>
      </c>
      <c r="F110" s="32">
        <v>0</v>
      </c>
      <c r="G110" s="44">
        <f>G111</f>
        <v>200.8</v>
      </c>
      <c r="H110" s="44">
        <f>H111</f>
        <v>50.3</v>
      </c>
      <c r="I110" s="53">
        <f t="shared" si="9"/>
        <v>25.049800796812743</v>
      </c>
      <c r="J110" s="13"/>
    </row>
    <row r="111" spans="1:10" ht="18" customHeight="1">
      <c r="A111" s="20" t="s">
        <v>5</v>
      </c>
      <c r="B111" s="32">
        <v>884</v>
      </c>
      <c r="C111" s="33">
        <v>5</v>
      </c>
      <c r="D111" s="33">
        <v>3</v>
      </c>
      <c r="E111" s="23" t="s">
        <v>32</v>
      </c>
      <c r="F111" s="32">
        <v>200</v>
      </c>
      <c r="G111" s="44">
        <f>G112</f>
        <v>200.8</v>
      </c>
      <c r="H111" s="44">
        <f>H112</f>
        <v>50.3</v>
      </c>
      <c r="I111" s="53">
        <f t="shared" si="9"/>
        <v>25.049800796812743</v>
      </c>
      <c r="J111" s="13"/>
    </row>
    <row r="112" spans="1:10" ht="28.5" customHeight="1">
      <c r="A112" s="20" t="s">
        <v>4</v>
      </c>
      <c r="B112" s="32">
        <v>884</v>
      </c>
      <c r="C112" s="33">
        <v>5</v>
      </c>
      <c r="D112" s="33">
        <v>3</v>
      </c>
      <c r="E112" s="23" t="s">
        <v>32</v>
      </c>
      <c r="F112" s="32">
        <v>240</v>
      </c>
      <c r="G112" s="44">
        <v>200.8</v>
      </c>
      <c r="H112" s="44">
        <v>50.3</v>
      </c>
      <c r="I112" s="53">
        <f t="shared" si="9"/>
        <v>25.049800796812743</v>
      </c>
      <c r="J112" s="13"/>
    </row>
    <row r="113" spans="1:10" ht="16.5" customHeight="1">
      <c r="A113" s="20" t="s">
        <v>31</v>
      </c>
      <c r="B113" s="32">
        <v>884</v>
      </c>
      <c r="C113" s="33">
        <v>5</v>
      </c>
      <c r="D113" s="33">
        <v>3</v>
      </c>
      <c r="E113" s="23" t="s">
        <v>30</v>
      </c>
      <c r="F113" s="32">
        <v>0</v>
      </c>
      <c r="G113" s="44">
        <f>G114</f>
        <v>3.2</v>
      </c>
      <c r="H113" s="44">
        <v>0</v>
      </c>
      <c r="I113" s="53">
        <f t="shared" si="9"/>
        <v>0</v>
      </c>
      <c r="J113" s="13"/>
    </row>
    <row r="114" spans="1:10" ht="23.25" customHeight="1">
      <c r="A114" s="20" t="s">
        <v>5</v>
      </c>
      <c r="B114" s="32">
        <v>884</v>
      </c>
      <c r="C114" s="33">
        <v>5</v>
      </c>
      <c r="D114" s="33">
        <v>3</v>
      </c>
      <c r="E114" s="23" t="s">
        <v>30</v>
      </c>
      <c r="F114" s="32">
        <v>200</v>
      </c>
      <c r="G114" s="44">
        <f>G115</f>
        <v>3.2</v>
      </c>
      <c r="H114" s="44">
        <v>0</v>
      </c>
      <c r="I114" s="53">
        <f t="shared" si="9"/>
        <v>0</v>
      </c>
      <c r="J114" s="13"/>
    </row>
    <row r="115" spans="1:10" ht="24.75" customHeight="1">
      <c r="A115" s="20" t="s">
        <v>4</v>
      </c>
      <c r="B115" s="32">
        <v>884</v>
      </c>
      <c r="C115" s="33">
        <v>5</v>
      </c>
      <c r="D115" s="33">
        <v>3</v>
      </c>
      <c r="E115" s="23" t="s">
        <v>30</v>
      </c>
      <c r="F115" s="32">
        <v>240</v>
      </c>
      <c r="G115" s="44">
        <v>3.2</v>
      </c>
      <c r="H115" s="44">
        <v>0</v>
      </c>
      <c r="I115" s="53">
        <f t="shared" si="9"/>
        <v>0</v>
      </c>
      <c r="J115" s="13"/>
    </row>
    <row r="116" spans="1:10" ht="23.25" customHeight="1">
      <c r="A116" s="20" t="s">
        <v>29</v>
      </c>
      <c r="B116" s="32">
        <v>884</v>
      </c>
      <c r="C116" s="33">
        <v>5</v>
      </c>
      <c r="D116" s="33">
        <v>3</v>
      </c>
      <c r="E116" s="23" t="s">
        <v>28</v>
      </c>
      <c r="F116" s="32">
        <v>0</v>
      </c>
      <c r="G116" s="44">
        <f>G117</f>
        <v>10</v>
      </c>
      <c r="H116" s="44">
        <v>0</v>
      </c>
      <c r="I116" s="53">
        <f t="shared" si="9"/>
        <v>0</v>
      </c>
      <c r="J116" s="13"/>
    </row>
    <row r="117" spans="1:10" ht="23.25" customHeight="1">
      <c r="A117" s="20" t="s">
        <v>5</v>
      </c>
      <c r="B117" s="32">
        <v>884</v>
      </c>
      <c r="C117" s="33">
        <v>5</v>
      </c>
      <c r="D117" s="33">
        <v>3</v>
      </c>
      <c r="E117" s="23" t="s">
        <v>28</v>
      </c>
      <c r="F117" s="32">
        <v>200</v>
      </c>
      <c r="G117" s="44">
        <v>10</v>
      </c>
      <c r="H117" s="44">
        <v>0</v>
      </c>
      <c r="I117" s="53">
        <f t="shared" si="9"/>
        <v>0</v>
      </c>
      <c r="J117" s="13"/>
    </row>
    <row r="118" spans="1:10" ht="26.25" customHeight="1">
      <c r="A118" s="20" t="s">
        <v>4</v>
      </c>
      <c r="B118" s="32">
        <v>884</v>
      </c>
      <c r="C118" s="33">
        <v>5</v>
      </c>
      <c r="D118" s="33">
        <v>3</v>
      </c>
      <c r="E118" s="23" t="s">
        <v>28</v>
      </c>
      <c r="F118" s="32">
        <v>240</v>
      </c>
      <c r="G118" s="44">
        <v>10</v>
      </c>
      <c r="H118" s="44">
        <v>0</v>
      </c>
      <c r="I118" s="53">
        <f t="shared" si="9"/>
        <v>0</v>
      </c>
      <c r="J118" s="13"/>
    </row>
    <row r="119" spans="1:10" ht="14.25" customHeight="1">
      <c r="A119" s="11" t="s">
        <v>27</v>
      </c>
      <c r="B119" s="34">
        <v>884</v>
      </c>
      <c r="C119" s="35">
        <v>7</v>
      </c>
      <c r="D119" s="35">
        <v>0</v>
      </c>
      <c r="E119" s="12">
        <v>0</v>
      </c>
      <c r="F119" s="34">
        <v>0</v>
      </c>
      <c r="G119" s="46">
        <f t="shared" ref="G119:H123" si="11">G120</f>
        <v>25</v>
      </c>
      <c r="H119" s="46">
        <f t="shared" si="11"/>
        <v>25</v>
      </c>
      <c r="I119" s="52">
        <f t="shared" si="9"/>
        <v>100</v>
      </c>
      <c r="J119" s="13"/>
    </row>
    <row r="120" spans="1:10" ht="14.25" customHeight="1">
      <c r="A120" s="20" t="s">
        <v>26</v>
      </c>
      <c r="B120" s="32">
        <v>884</v>
      </c>
      <c r="C120" s="33">
        <v>7</v>
      </c>
      <c r="D120" s="33">
        <v>7</v>
      </c>
      <c r="E120" s="23">
        <v>0</v>
      </c>
      <c r="F120" s="32">
        <v>0</v>
      </c>
      <c r="G120" s="44">
        <f t="shared" si="11"/>
        <v>25</v>
      </c>
      <c r="H120" s="44">
        <f t="shared" si="11"/>
        <v>25</v>
      </c>
      <c r="I120" s="53">
        <f t="shared" si="9"/>
        <v>100</v>
      </c>
      <c r="J120" s="13"/>
    </row>
    <row r="121" spans="1:10" ht="16.5" customHeight="1">
      <c r="A121" s="20" t="s">
        <v>2</v>
      </c>
      <c r="B121" s="32">
        <v>884</v>
      </c>
      <c r="C121" s="33">
        <v>7</v>
      </c>
      <c r="D121" s="33">
        <v>7</v>
      </c>
      <c r="E121" s="23" t="s">
        <v>1</v>
      </c>
      <c r="F121" s="32">
        <v>0</v>
      </c>
      <c r="G121" s="44">
        <f t="shared" si="11"/>
        <v>25</v>
      </c>
      <c r="H121" s="44">
        <f t="shared" si="11"/>
        <v>25</v>
      </c>
      <c r="I121" s="53">
        <f t="shared" si="9"/>
        <v>100</v>
      </c>
      <c r="J121" s="13"/>
    </row>
    <row r="122" spans="1:10" ht="23.25" customHeight="1">
      <c r="A122" s="20" t="s">
        <v>25</v>
      </c>
      <c r="B122" s="32">
        <v>884</v>
      </c>
      <c r="C122" s="33">
        <v>7</v>
      </c>
      <c r="D122" s="33">
        <v>7</v>
      </c>
      <c r="E122" s="23" t="s">
        <v>24</v>
      </c>
      <c r="F122" s="32">
        <v>0</v>
      </c>
      <c r="G122" s="44">
        <f t="shared" si="11"/>
        <v>25</v>
      </c>
      <c r="H122" s="44">
        <f t="shared" si="11"/>
        <v>25</v>
      </c>
      <c r="I122" s="53">
        <f t="shared" si="9"/>
        <v>100</v>
      </c>
      <c r="J122" s="13"/>
    </row>
    <row r="123" spans="1:10" ht="23.25" customHeight="1">
      <c r="A123" s="20" t="s">
        <v>5</v>
      </c>
      <c r="B123" s="32">
        <v>884</v>
      </c>
      <c r="C123" s="33">
        <v>7</v>
      </c>
      <c r="D123" s="33">
        <v>7</v>
      </c>
      <c r="E123" s="23" t="s">
        <v>24</v>
      </c>
      <c r="F123" s="32">
        <v>200</v>
      </c>
      <c r="G123" s="44">
        <f t="shared" si="11"/>
        <v>25</v>
      </c>
      <c r="H123" s="44">
        <f t="shared" si="11"/>
        <v>25</v>
      </c>
      <c r="I123" s="53">
        <f t="shared" si="9"/>
        <v>100</v>
      </c>
      <c r="J123" s="13"/>
    </row>
    <row r="124" spans="1:10" ht="26.25" customHeight="1">
      <c r="A124" s="20" t="s">
        <v>4</v>
      </c>
      <c r="B124" s="32">
        <v>884</v>
      </c>
      <c r="C124" s="33">
        <v>7</v>
      </c>
      <c r="D124" s="33">
        <v>7</v>
      </c>
      <c r="E124" s="23" t="s">
        <v>24</v>
      </c>
      <c r="F124" s="32">
        <v>240</v>
      </c>
      <c r="G124" s="44">
        <v>25</v>
      </c>
      <c r="H124" s="44">
        <v>25</v>
      </c>
      <c r="I124" s="53">
        <f t="shared" si="9"/>
        <v>100</v>
      </c>
      <c r="J124" s="13"/>
    </row>
    <row r="125" spans="1:10" ht="14.25" customHeight="1">
      <c r="A125" s="11" t="s">
        <v>23</v>
      </c>
      <c r="B125" s="34">
        <v>884</v>
      </c>
      <c r="C125" s="35">
        <v>8</v>
      </c>
      <c r="D125" s="35">
        <v>0</v>
      </c>
      <c r="E125" s="12">
        <v>0</v>
      </c>
      <c r="F125" s="34">
        <v>0</v>
      </c>
      <c r="G125" s="46">
        <f t="shared" ref="G125:H130" si="12">G126</f>
        <v>1448.1000000000001</v>
      </c>
      <c r="H125" s="46">
        <f t="shared" si="12"/>
        <v>854.5</v>
      </c>
      <c r="I125" s="52">
        <f t="shared" si="9"/>
        <v>59.008355776534756</v>
      </c>
      <c r="J125" s="13"/>
    </row>
    <row r="126" spans="1:10" ht="14.25" customHeight="1">
      <c r="A126" s="19" t="s">
        <v>22</v>
      </c>
      <c r="B126" s="30">
        <v>884</v>
      </c>
      <c r="C126" s="31">
        <v>8</v>
      </c>
      <c r="D126" s="31">
        <v>1</v>
      </c>
      <c r="E126" s="22">
        <v>0</v>
      </c>
      <c r="F126" s="30">
        <v>0</v>
      </c>
      <c r="G126" s="43">
        <f>G130+G127</f>
        <v>1448.1000000000001</v>
      </c>
      <c r="H126" s="43">
        <f>H130+H127</f>
        <v>854.5</v>
      </c>
      <c r="I126" s="52">
        <f t="shared" si="9"/>
        <v>59.008355776534756</v>
      </c>
      <c r="J126" s="13"/>
    </row>
    <row r="127" spans="1:10" ht="24" customHeight="1">
      <c r="A127" s="20" t="s">
        <v>123</v>
      </c>
      <c r="B127" s="33">
        <v>884</v>
      </c>
      <c r="C127" s="33">
        <v>8</v>
      </c>
      <c r="D127" s="33">
        <v>1</v>
      </c>
      <c r="E127" s="23">
        <v>6600070860</v>
      </c>
      <c r="F127" s="32"/>
      <c r="G127" s="44">
        <f>G128</f>
        <v>162.19999999999999</v>
      </c>
      <c r="H127" s="44">
        <v>0</v>
      </c>
      <c r="I127" s="56">
        <v>0</v>
      </c>
      <c r="J127" s="13"/>
    </row>
    <row r="128" spans="1:10" ht="14.25" customHeight="1">
      <c r="A128" s="20" t="s">
        <v>5</v>
      </c>
      <c r="B128" s="33">
        <v>884</v>
      </c>
      <c r="C128" s="33">
        <v>8</v>
      </c>
      <c r="D128" s="33">
        <v>1</v>
      </c>
      <c r="E128" s="23">
        <v>6600070860</v>
      </c>
      <c r="F128" s="32">
        <v>200</v>
      </c>
      <c r="G128" s="44">
        <f>G129</f>
        <v>162.19999999999999</v>
      </c>
      <c r="H128" s="44">
        <v>0</v>
      </c>
      <c r="I128" s="56">
        <v>0</v>
      </c>
      <c r="J128" s="13"/>
    </row>
    <row r="129" spans="1:10" ht="26.25" customHeight="1">
      <c r="A129" s="20" t="s">
        <v>4</v>
      </c>
      <c r="B129" s="33">
        <v>884</v>
      </c>
      <c r="C129" s="33">
        <v>8</v>
      </c>
      <c r="D129" s="33">
        <v>1</v>
      </c>
      <c r="E129" s="23">
        <v>6600070860</v>
      </c>
      <c r="F129" s="32">
        <v>240</v>
      </c>
      <c r="G129" s="44">
        <v>162.19999999999999</v>
      </c>
      <c r="H129" s="44">
        <v>0</v>
      </c>
      <c r="I129" s="56">
        <v>0</v>
      </c>
      <c r="J129" s="13"/>
    </row>
    <row r="130" spans="1:10" ht="27" customHeight="1">
      <c r="A130" s="38" t="s">
        <v>21</v>
      </c>
      <c r="B130" s="32">
        <v>884</v>
      </c>
      <c r="C130" s="33">
        <v>8</v>
      </c>
      <c r="D130" s="33">
        <v>1</v>
      </c>
      <c r="E130" s="23" t="s">
        <v>20</v>
      </c>
      <c r="F130" s="32">
        <v>0</v>
      </c>
      <c r="G130" s="44">
        <f t="shared" si="12"/>
        <v>1285.9000000000001</v>
      </c>
      <c r="H130" s="44">
        <f t="shared" si="12"/>
        <v>854.5</v>
      </c>
      <c r="I130" s="53">
        <f t="shared" si="9"/>
        <v>66.451512559296987</v>
      </c>
      <c r="J130" s="13"/>
    </row>
    <row r="131" spans="1:10" ht="15" customHeight="1">
      <c r="A131" s="20" t="s">
        <v>19</v>
      </c>
      <c r="B131" s="32">
        <v>884</v>
      </c>
      <c r="C131" s="33">
        <v>8</v>
      </c>
      <c r="D131" s="33">
        <v>1</v>
      </c>
      <c r="E131" s="23" t="s">
        <v>16</v>
      </c>
      <c r="F131" s="32">
        <v>0</v>
      </c>
      <c r="G131" s="44">
        <f>G132+G134+G136</f>
        <v>1285.9000000000001</v>
      </c>
      <c r="H131" s="44">
        <f>H132+H134+H136</f>
        <v>854.5</v>
      </c>
      <c r="I131" s="53">
        <f t="shared" si="9"/>
        <v>66.451512559296987</v>
      </c>
      <c r="J131" s="13"/>
    </row>
    <row r="132" spans="1:10" ht="39" customHeight="1">
      <c r="A132" s="20" t="s">
        <v>18</v>
      </c>
      <c r="B132" s="32">
        <v>884</v>
      </c>
      <c r="C132" s="33">
        <v>8</v>
      </c>
      <c r="D132" s="33">
        <v>1</v>
      </c>
      <c r="E132" s="23" t="s">
        <v>16</v>
      </c>
      <c r="F132" s="32">
        <v>100</v>
      </c>
      <c r="G132" s="44">
        <f>G133</f>
        <v>534.29999999999995</v>
      </c>
      <c r="H132" s="44">
        <f>H133</f>
        <v>231.7</v>
      </c>
      <c r="I132" s="53">
        <f t="shared" si="9"/>
        <v>43.365150664420739</v>
      </c>
      <c r="J132" s="13"/>
    </row>
    <row r="133" spans="1:10" ht="15.75" customHeight="1">
      <c r="A133" s="20" t="s">
        <v>17</v>
      </c>
      <c r="B133" s="32">
        <v>884</v>
      </c>
      <c r="C133" s="33">
        <v>8</v>
      </c>
      <c r="D133" s="33">
        <v>1</v>
      </c>
      <c r="E133" s="23" t="s">
        <v>16</v>
      </c>
      <c r="F133" s="32">
        <v>110</v>
      </c>
      <c r="G133" s="44">
        <v>534.29999999999995</v>
      </c>
      <c r="H133" s="44">
        <v>231.7</v>
      </c>
      <c r="I133" s="53">
        <f t="shared" si="9"/>
        <v>43.365150664420739</v>
      </c>
      <c r="J133" s="13"/>
    </row>
    <row r="134" spans="1:10" ht="25.5" customHeight="1">
      <c r="A134" s="20" t="s">
        <v>5</v>
      </c>
      <c r="B134" s="32">
        <v>884</v>
      </c>
      <c r="C134" s="33">
        <v>8</v>
      </c>
      <c r="D134" s="33">
        <v>1</v>
      </c>
      <c r="E134" s="23" t="s">
        <v>16</v>
      </c>
      <c r="F134" s="32">
        <v>200</v>
      </c>
      <c r="G134" s="44">
        <f>G135</f>
        <v>746.6</v>
      </c>
      <c r="H134" s="44">
        <f>H135</f>
        <v>618.79999999999995</v>
      </c>
      <c r="I134" s="53">
        <f t="shared" si="9"/>
        <v>82.882400214304838</v>
      </c>
      <c r="J134" s="13"/>
    </row>
    <row r="135" spans="1:10" ht="28.5" customHeight="1">
      <c r="A135" s="20" t="s">
        <v>4</v>
      </c>
      <c r="B135" s="32">
        <v>884</v>
      </c>
      <c r="C135" s="33">
        <v>8</v>
      </c>
      <c r="D135" s="33">
        <v>1</v>
      </c>
      <c r="E135" s="23" t="s">
        <v>16</v>
      </c>
      <c r="F135" s="32">
        <v>240</v>
      </c>
      <c r="G135" s="44">
        <v>746.6</v>
      </c>
      <c r="H135" s="44">
        <v>618.79999999999995</v>
      </c>
      <c r="I135" s="53">
        <f t="shared" si="9"/>
        <v>82.882400214304838</v>
      </c>
      <c r="J135" s="13"/>
    </row>
    <row r="136" spans="1:10" ht="15" customHeight="1">
      <c r="A136" s="20" t="s">
        <v>87</v>
      </c>
      <c r="B136" s="33">
        <v>884</v>
      </c>
      <c r="C136" s="33">
        <v>8</v>
      </c>
      <c r="D136" s="33">
        <v>1</v>
      </c>
      <c r="E136" s="23" t="s">
        <v>16</v>
      </c>
      <c r="F136" s="32">
        <v>800</v>
      </c>
      <c r="G136" s="44">
        <f>G137</f>
        <v>5</v>
      </c>
      <c r="H136" s="44">
        <f>H137</f>
        <v>4</v>
      </c>
      <c r="I136" s="53">
        <f t="shared" si="9"/>
        <v>80</v>
      </c>
    </row>
    <row r="137" spans="1:10" ht="15" customHeight="1">
      <c r="A137" s="20" t="s">
        <v>100</v>
      </c>
      <c r="B137" s="33">
        <v>884</v>
      </c>
      <c r="C137" s="33">
        <v>8</v>
      </c>
      <c r="D137" s="33">
        <v>1</v>
      </c>
      <c r="E137" s="23" t="s">
        <v>16</v>
      </c>
      <c r="F137" s="32">
        <v>850</v>
      </c>
      <c r="G137" s="44">
        <v>5</v>
      </c>
      <c r="H137" s="44">
        <v>4</v>
      </c>
      <c r="I137" s="53">
        <f t="shared" si="9"/>
        <v>80</v>
      </c>
    </row>
    <row r="138" spans="1:10" ht="14.25" customHeight="1">
      <c r="A138" s="39" t="s">
        <v>118</v>
      </c>
      <c r="B138" s="28">
        <v>884</v>
      </c>
      <c r="C138" s="29">
        <v>10</v>
      </c>
      <c r="D138" s="29">
        <v>0</v>
      </c>
      <c r="E138" s="24">
        <v>0</v>
      </c>
      <c r="F138" s="28">
        <v>0</v>
      </c>
      <c r="G138" s="42">
        <f t="shared" ref="G138:H142" si="13">G139</f>
        <v>29.5</v>
      </c>
      <c r="H138" s="42">
        <f t="shared" si="13"/>
        <v>0</v>
      </c>
      <c r="I138" s="52">
        <f t="shared" si="9"/>
        <v>0</v>
      </c>
      <c r="J138" s="13"/>
    </row>
    <row r="139" spans="1:10" ht="17.25" customHeight="1">
      <c r="A139" s="19" t="s">
        <v>15</v>
      </c>
      <c r="B139" s="30">
        <v>884</v>
      </c>
      <c r="C139" s="31">
        <v>10</v>
      </c>
      <c r="D139" s="31">
        <v>1</v>
      </c>
      <c r="E139" s="22">
        <v>0</v>
      </c>
      <c r="F139" s="30">
        <v>0</v>
      </c>
      <c r="G139" s="43">
        <f t="shared" si="13"/>
        <v>29.5</v>
      </c>
      <c r="H139" s="43">
        <f t="shared" si="13"/>
        <v>0</v>
      </c>
      <c r="I139" s="52">
        <f t="shared" si="9"/>
        <v>0</v>
      </c>
      <c r="J139" s="13"/>
    </row>
    <row r="140" spans="1:10" ht="18" customHeight="1">
      <c r="A140" s="20" t="s">
        <v>2</v>
      </c>
      <c r="B140" s="32">
        <v>884</v>
      </c>
      <c r="C140" s="33">
        <v>10</v>
      </c>
      <c r="D140" s="33">
        <v>1</v>
      </c>
      <c r="E140" s="23" t="s">
        <v>1</v>
      </c>
      <c r="F140" s="32">
        <v>0</v>
      </c>
      <c r="G140" s="44">
        <f t="shared" si="13"/>
        <v>29.5</v>
      </c>
      <c r="H140" s="44">
        <f t="shared" si="13"/>
        <v>0</v>
      </c>
      <c r="I140" s="53">
        <f t="shared" si="9"/>
        <v>0</v>
      </c>
      <c r="J140" s="13"/>
    </row>
    <row r="141" spans="1:10" ht="14.25" customHeight="1">
      <c r="A141" s="20" t="s">
        <v>14</v>
      </c>
      <c r="B141" s="32">
        <v>884</v>
      </c>
      <c r="C141" s="33">
        <v>10</v>
      </c>
      <c r="D141" s="33">
        <v>1</v>
      </c>
      <c r="E141" s="23" t="s">
        <v>11</v>
      </c>
      <c r="F141" s="32">
        <v>0</v>
      </c>
      <c r="G141" s="44">
        <f t="shared" si="13"/>
        <v>29.5</v>
      </c>
      <c r="H141" s="44">
        <f t="shared" si="13"/>
        <v>0</v>
      </c>
      <c r="I141" s="53">
        <f t="shared" si="9"/>
        <v>0</v>
      </c>
      <c r="J141" s="13"/>
    </row>
    <row r="142" spans="1:10" ht="18" customHeight="1">
      <c r="A142" s="20" t="s">
        <v>13</v>
      </c>
      <c r="B142" s="32">
        <v>884</v>
      </c>
      <c r="C142" s="33">
        <v>10</v>
      </c>
      <c r="D142" s="33">
        <v>1</v>
      </c>
      <c r="E142" s="23" t="s">
        <v>11</v>
      </c>
      <c r="F142" s="32">
        <v>300</v>
      </c>
      <c r="G142" s="44">
        <f t="shared" si="13"/>
        <v>29.5</v>
      </c>
      <c r="H142" s="44">
        <f t="shared" si="13"/>
        <v>0</v>
      </c>
      <c r="I142" s="53">
        <f t="shared" si="9"/>
        <v>0</v>
      </c>
      <c r="J142" s="13"/>
    </row>
    <row r="143" spans="1:10" ht="15.75" customHeight="1">
      <c r="A143" s="20" t="s">
        <v>12</v>
      </c>
      <c r="B143" s="32">
        <v>884</v>
      </c>
      <c r="C143" s="33">
        <v>10</v>
      </c>
      <c r="D143" s="33">
        <v>1</v>
      </c>
      <c r="E143" s="23" t="s">
        <v>11</v>
      </c>
      <c r="F143" s="32">
        <v>310</v>
      </c>
      <c r="G143" s="44">
        <v>29.5</v>
      </c>
      <c r="H143" s="44">
        <v>0</v>
      </c>
      <c r="I143" s="53">
        <f t="shared" si="9"/>
        <v>0</v>
      </c>
      <c r="J143" s="13"/>
    </row>
    <row r="144" spans="1:10" ht="14.25" customHeight="1">
      <c r="A144" s="25" t="s">
        <v>10</v>
      </c>
      <c r="B144" s="28">
        <v>884</v>
      </c>
      <c r="C144" s="29">
        <v>11</v>
      </c>
      <c r="D144" s="29">
        <v>0</v>
      </c>
      <c r="E144" s="24">
        <v>0</v>
      </c>
      <c r="F144" s="28">
        <v>0</v>
      </c>
      <c r="G144" s="42">
        <f t="shared" ref="G144:H148" si="14">G145</f>
        <v>0.8</v>
      </c>
      <c r="H144" s="42">
        <f t="shared" si="14"/>
        <v>0</v>
      </c>
      <c r="I144" s="52">
        <f t="shared" si="9"/>
        <v>0</v>
      </c>
      <c r="J144" s="13"/>
    </row>
    <row r="145" spans="1:10" ht="17.25" customHeight="1">
      <c r="A145" s="14" t="s">
        <v>9</v>
      </c>
      <c r="B145" s="36">
        <v>884</v>
      </c>
      <c r="C145" s="37">
        <v>11</v>
      </c>
      <c r="D145" s="37">
        <v>5</v>
      </c>
      <c r="E145" s="15">
        <v>0</v>
      </c>
      <c r="F145" s="36">
        <v>0</v>
      </c>
      <c r="G145" s="45">
        <f t="shared" si="14"/>
        <v>0.8</v>
      </c>
      <c r="H145" s="45">
        <f t="shared" si="14"/>
        <v>0</v>
      </c>
      <c r="I145" s="52">
        <f t="shared" si="9"/>
        <v>0</v>
      </c>
      <c r="J145" s="13"/>
    </row>
    <row r="146" spans="1:10" ht="51" customHeight="1">
      <c r="A146" s="38" t="s">
        <v>8</v>
      </c>
      <c r="B146" s="32">
        <v>884</v>
      </c>
      <c r="C146" s="33">
        <v>11</v>
      </c>
      <c r="D146" s="33">
        <v>5</v>
      </c>
      <c r="E146" s="23" t="s">
        <v>7</v>
      </c>
      <c r="F146" s="32">
        <v>0</v>
      </c>
      <c r="G146" s="44">
        <f t="shared" si="14"/>
        <v>0.8</v>
      </c>
      <c r="H146" s="44">
        <f t="shared" si="14"/>
        <v>0</v>
      </c>
      <c r="I146" s="53">
        <f t="shared" si="9"/>
        <v>0</v>
      </c>
      <c r="J146" s="13"/>
    </row>
    <row r="147" spans="1:10" ht="17.25" customHeight="1">
      <c r="A147" s="20" t="s">
        <v>6</v>
      </c>
      <c r="B147" s="32">
        <v>884</v>
      </c>
      <c r="C147" s="33">
        <v>11</v>
      </c>
      <c r="D147" s="33">
        <v>5</v>
      </c>
      <c r="E147" s="23" t="s">
        <v>3</v>
      </c>
      <c r="F147" s="32">
        <v>0</v>
      </c>
      <c r="G147" s="44">
        <f t="shared" si="14"/>
        <v>0.8</v>
      </c>
      <c r="H147" s="44">
        <f t="shared" si="14"/>
        <v>0</v>
      </c>
      <c r="I147" s="53">
        <f t="shared" si="9"/>
        <v>0</v>
      </c>
      <c r="J147" s="13"/>
    </row>
    <row r="148" spans="1:10" ht="24.75" customHeight="1">
      <c r="A148" s="20" t="s">
        <v>5</v>
      </c>
      <c r="B148" s="32">
        <v>884</v>
      </c>
      <c r="C148" s="33">
        <v>11</v>
      </c>
      <c r="D148" s="33">
        <v>5</v>
      </c>
      <c r="E148" s="23" t="s">
        <v>3</v>
      </c>
      <c r="F148" s="32">
        <v>200</v>
      </c>
      <c r="G148" s="44">
        <f t="shared" si="14"/>
        <v>0.8</v>
      </c>
      <c r="H148" s="44">
        <f t="shared" si="14"/>
        <v>0</v>
      </c>
      <c r="I148" s="53">
        <f t="shared" si="9"/>
        <v>0</v>
      </c>
      <c r="J148" s="13"/>
    </row>
    <row r="149" spans="1:10" ht="25.5" customHeight="1">
      <c r="A149" s="20" t="s">
        <v>4</v>
      </c>
      <c r="B149" s="32">
        <v>884</v>
      </c>
      <c r="C149" s="33">
        <v>11</v>
      </c>
      <c r="D149" s="33">
        <v>5</v>
      </c>
      <c r="E149" s="23" t="s">
        <v>3</v>
      </c>
      <c r="F149" s="32">
        <v>240</v>
      </c>
      <c r="G149" s="44">
        <v>0.8</v>
      </c>
      <c r="H149" s="44">
        <v>0</v>
      </c>
      <c r="I149" s="53">
        <f t="shared" ref="I149" si="15">H149/G149*100</f>
        <v>0</v>
      </c>
      <c r="J149" s="13"/>
    </row>
    <row r="152" spans="1:10">
      <c r="A152" s="58"/>
      <c r="B152" s="58"/>
      <c r="C152" s="58"/>
      <c r="D152" s="58"/>
      <c r="E152" s="58"/>
      <c r="F152" s="58"/>
      <c r="G152" s="58"/>
      <c r="H152" s="58"/>
      <c r="I152" s="58"/>
    </row>
  </sheetData>
  <mergeCells count="8">
    <mergeCell ref="G1:I1"/>
    <mergeCell ref="A152:I152"/>
    <mergeCell ref="A7:I7"/>
    <mergeCell ref="A4:I4"/>
    <mergeCell ref="A2:I2"/>
    <mergeCell ref="A8:A9"/>
    <mergeCell ref="B8:F8"/>
    <mergeCell ref="G8:I8"/>
  </mergeCells>
  <printOptions horizontalCentered="1"/>
  <pageMargins left="1.1811023622047245" right="0.59055118110236227" top="0.78740157480314965" bottom="0.78740157480314965" header="0" footer="0"/>
  <pageSetup paperSize="9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2016-11-08T09:45:56Z</cp:lastPrinted>
  <dcterms:created xsi:type="dcterms:W3CDTF">2015-12-23T12:41:58Z</dcterms:created>
  <dcterms:modified xsi:type="dcterms:W3CDTF">2016-11-08T09:46:43Z</dcterms:modified>
</cp:coreProperties>
</file>